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Sheet1!$5:$6</definedName>
  </definedNames>
  <calcPr calcId="144525"/>
</workbook>
</file>

<file path=xl/calcChain.xml><?xml version="1.0" encoding="utf-8"?>
<calcChain xmlns="http://schemas.openxmlformats.org/spreadsheetml/2006/main">
  <c r="G34" i="1" l="1"/>
  <c r="G20" i="1"/>
  <c r="G8" i="1"/>
  <c r="E26" i="1" l="1"/>
  <c r="E20" i="1"/>
  <c r="E8" i="1"/>
</calcChain>
</file>

<file path=xl/sharedStrings.xml><?xml version="1.0" encoding="utf-8"?>
<sst xmlns="http://schemas.openxmlformats.org/spreadsheetml/2006/main" count="219" uniqueCount="140">
  <si>
    <t>Phụ lục II</t>
  </si>
  <si>
    <t>(Kèm theo Báo cáo số           /BC-UBND ngày         tháng  6 năm 2021 của UBND tỉnh Đắk Nông)</t>
  </si>
  <si>
    <t>TT</t>
  </si>
  <si>
    <t xml:space="preserve">CHỈ TIÊU </t>
  </si>
  <si>
    <t>Đơn vị tính</t>
  </si>
  <si>
    <t>GHI CHÚ</t>
  </si>
  <si>
    <t>KH 2021</t>
  </si>
  <si>
    <t>A</t>
  </si>
  <si>
    <t>CHỈ TIÊU VỀ KINH TẾ</t>
  </si>
  <si>
    <t>Tổng sản phẩm trên địa bàn tỉnh (Giá SS2010)</t>
  </si>
  <si>
    <t>Tỷ đồng</t>
  </si>
  <si>
    <t>Trong đó:</t>
  </si>
  <si>
    <t>- Nông, lâm nghiệp, thuỷ sản</t>
  </si>
  <si>
    <t>- Công nghiệp và xây dựng</t>
  </si>
  <si>
    <t>- Dịch vụ</t>
  </si>
  <si>
    <t>- Thuế trừ trợ cấp SP</t>
  </si>
  <si>
    <t>Tốc độ tăng trưởng</t>
  </si>
  <si>
    <t>%</t>
  </si>
  <si>
    <t xml:space="preserve"> </t>
  </si>
  <si>
    <t xml:space="preserve">GRDP (giá hiện hành) </t>
  </si>
  <si>
    <t>GRDP bình quân đầu người</t>
  </si>
  <si>
    <t>Triệu đồng</t>
  </si>
  <si>
    <t>Tổng vốn đầu tư toàn xã hội:</t>
  </si>
  <si>
    <t>Tổng số vốn</t>
  </si>
  <si>
    <t>Chiếm tỉ trọng GRDP (giá HH)</t>
  </si>
  <si>
    <t>35-40% tỉ trọng GRDP</t>
  </si>
  <si>
    <t>Thu - Chi ngân sách:</t>
  </si>
  <si>
    <t>Thu ngân sách nhà nước trên địa bàn</t>
  </si>
  <si>
    <t>Chi ngân sách địa phương</t>
  </si>
  <si>
    <t xml:space="preserve">Kết cấu -Hạ tầng </t>
  </si>
  <si>
    <t>Giao thông:</t>
  </si>
  <si>
    <t>Tỷ lệ nhựa hóa chung</t>
  </si>
  <si>
    <t>Đô thị, nhà ở</t>
  </si>
  <si>
    <t>Tỷ lệ đô thị hóa</t>
  </si>
  <si>
    <t>Tỉ lệ hộ dân thành thị sử dụng nước sạch</t>
  </si>
  <si>
    <t>Bình quân m2 sàn xây dựng nhà ở tính trên một người dân</t>
  </si>
  <si>
    <t>m2</t>
  </si>
  <si>
    <t>Tỉ lệ thu gom rác thải đô thị</t>
  </si>
  <si>
    <t>Xây dựng nhà tình nghĩa, nhà người có công từ quỹ đền ơn đáp nghĩa</t>
  </si>
  <si>
    <t>Nhà</t>
  </si>
  <si>
    <t>Cấp điện:</t>
  </si>
  <si>
    <t>Tỷ lệ hộ được sử dụng điện</t>
  </si>
  <si>
    <t>Tỷ lệ bon, buôn có điện</t>
  </si>
  <si>
    <t>Nông nghiệp, thủy lợi:</t>
  </si>
  <si>
    <t>Tỉ lệ đảm bảo nước tưới cho diện tích cần tưới</t>
  </si>
  <si>
    <t>Tỉ lệ hộ dân nông thôn sử dụng nước hợp vệ sinh</t>
  </si>
  <si>
    <t>Thương mại, dịch vụ, XNK  (theo dõi):</t>
  </si>
  <si>
    <t>Tổng mức bán lẻ hàng hoá và doanh thu dịch vụ tiêu dùng trên địa bàn</t>
  </si>
  <si>
    <t>Doanh thu và số khách du lịch tăng bình quân hàng năm</t>
  </si>
  <si>
    <t>Tăng 20%/năm</t>
  </si>
  <si>
    <t>Kim ngạch xuất khẩu trên địa bàn</t>
  </si>
  <si>
    <t>Triệu USD</t>
  </si>
  <si>
    <t>Kim ngạch nhập khẩu trên địa bàn</t>
  </si>
  <si>
    <t>Nông nghiệp (theo dõi):</t>
  </si>
  <si>
    <t>Giá trị sản xuất bình quân trên/01 ha đất nông nghiệp</t>
  </si>
  <si>
    <t>Diện tích nông nghiệp ứng dụng công nghệ tiên tiến (CNC)</t>
  </si>
  <si>
    <t>ha</t>
  </si>
  <si>
    <t>Công nghiệp (theo dõi):</t>
  </si>
  <si>
    <t>Chỉ số sản xuất công nghiệp IIP</t>
  </si>
  <si>
    <t>Tăng 11,78% so với cùng kỳ 2019</t>
  </si>
  <si>
    <t>Tăng 7,35% so với cùng kỳ 2020</t>
  </si>
  <si>
    <t>Tỉ trọng đóng góp năng suất các nhân tố tổng hợp (TFP) vào GRDP</t>
  </si>
  <si>
    <t>Thu nhập bình quân của người lao động tại các nhà máy/năm</t>
  </si>
  <si>
    <t>Cải thiện môi trường đầu tư, kinh doanh, TTHC (theo dõi):</t>
  </si>
  <si>
    <t>Chỉ số PCI</t>
  </si>
  <si>
    <t>Tăng từ 1-2 bậc/năm</t>
  </si>
  <si>
    <t>Chỉ số PAPI</t>
  </si>
  <si>
    <t>TBC</t>
  </si>
  <si>
    <t>Chỉ số PAR Index</t>
  </si>
  <si>
    <t>Nhóm B</t>
  </si>
  <si>
    <t>B</t>
  </si>
  <si>
    <t>CHỈ TIÊU VỀ VĂN HOÁ, XÃ HỘI, MÔI TRƯỜNG</t>
  </si>
  <si>
    <t>Lao động và việc làm:</t>
  </si>
  <si>
    <t>Số lao động được tạo việc làm</t>
  </si>
  <si>
    <t>Người</t>
  </si>
  <si>
    <t>Đào tạo nghề</t>
  </si>
  <si>
    <t>Tỉ lệ người dân trong độ tuổi lao động tham gia BHXH</t>
  </si>
  <si>
    <t>10,5</t>
  </si>
  <si>
    <t>Tỷ lệ lao động qua đào tạo</t>
  </si>
  <si>
    <t>Giảm nghèo:</t>
  </si>
  <si>
    <t>Tỷ lệ hộ nghèo</t>
  </si>
  <si>
    <t>Giảm từ 2% trở lên</t>
  </si>
  <si>
    <t xml:space="preserve">Tỷ lệ hộ nghèo đồng bào dân tộc thiểu số tại chỗ </t>
  </si>
  <si>
    <t>Giảm từ 4% trở lên</t>
  </si>
  <si>
    <t>Dân số</t>
  </si>
  <si>
    <t>Dân số trung bình</t>
  </si>
  <si>
    <t>Tốc độ tăng dân số chung</t>
  </si>
  <si>
    <t>Phấn đấu đạt mức sinh (số con/01 phụ nữ trong độ tuổi sinh đẻ)</t>
  </si>
  <si>
    <t>Y tế:</t>
  </si>
  <si>
    <t>Số giường bệnh/vạn dân (không tính giường trạm y tế xã)</t>
  </si>
  <si>
    <t>Giường</t>
  </si>
  <si>
    <t>Số bác sỹ/vạn dân</t>
  </si>
  <si>
    <t>Bác sỹ</t>
  </si>
  <si>
    <t>Tỷ lệ dân số tham gia bảo hiểm y tế</t>
  </si>
  <si>
    <t>Tỷ lệ trẻ suy dinh dưỡng thể thấp còi của trẻ em dưới 5 tuổi</t>
  </si>
  <si>
    <t>Tỷ lệ tiêm chủng mở rộng cho trẻ em</t>
  </si>
  <si>
    <t>≥ 95</t>
  </si>
  <si>
    <t>Giáo dục:</t>
  </si>
  <si>
    <t>Số trường đạt chuẩn quốc gia hàng năm</t>
  </si>
  <si>
    <t>Trường</t>
  </si>
  <si>
    <t>Văn hóa:</t>
  </si>
  <si>
    <t>Tỷ lệ xã đạt chuẩn văn hóa nông thôn mới; phường, thị trấn văn minh đô thị</t>
  </si>
  <si>
    <t>Tỷ lệ gia đình văn hóa</t>
  </si>
  <si>
    <t>Tỷ lệ thôn, bon, buôn văn hóa</t>
  </si>
  <si>
    <t>Tỷ lệ cơ quan, đơn vị văn hóa</t>
  </si>
  <si>
    <t>92,5</t>
  </si>
  <si>
    <t>Môi trường:</t>
  </si>
  <si>
    <t>Tỷ lệ che phủ rừng</t>
  </si>
  <si>
    <t>Trồng mới rừng tập trung hàng năm</t>
  </si>
  <si>
    <t>Giảm số vụ và diện tích rừng bị phá</t>
  </si>
  <si>
    <t>Giảm 9,2% về số vụ, giảm 9,2% về diện tich so với cùng kỳ năm trước</t>
  </si>
  <si>
    <t>Giảm 50% số vụ và số diện tích rừng bị phá</t>
  </si>
  <si>
    <t>Giảm 24,24% số vụ và 20,98 % diện tích</t>
  </si>
  <si>
    <t>Tỷ lệ xử lý chất thải rắn thông thường</t>
  </si>
  <si>
    <t>Tỷ lệ xử lý chất thải rắn y tế, độc hại</t>
  </si>
  <si>
    <t>Nông thôn mới:</t>
  </si>
  <si>
    <t>Số xã đạt chuẩn nông thôn mới</t>
  </si>
  <si>
    <t>Xã</t>
  </si>
  <si>
    <t>3 xã (lũy kế 31 xã)</t>
  </si>
  <si>
    <t xml:space="preserve">Số tiêu chí bình quân mỗi xã đạt trở lên </t>
  </si>
  <si>
    <t>Tiêu chí</t>
  </si>
  <si>
    <r>
      <t xml:space="preserve">Cơ cấu Tổng giá trị gia tăng theo ngành kinh tế </t>
    </r>
    <r>
      <rPr>
        <b/>
        <sz val="11"/>
        <color indexed="8"/>
        <rFont val="Times New Roman"/>
        <family val="1"/>
        <charset val="163"/>
      </rPr>
      <t>(giá hiện hành)</t>
    </r>
  </si>
  <si>
    <t>TÌNH HÌNH THỰC HIỆN CÁC CHỈ TIÊU PHÁT TRIỂN KINH TẾ - XÃ HỘI CHỦ YẾU 
6 THÁNG ĐẦU NĂM 2021 (CẬP NHẬT LẠI SỐ LIỆU ĐẾN 20/6/2021)</t>
  </si>
  <si>
    <t>Số liệu TCTK công bố</t>
  </si>
  <si>
    <t>Số liệu cập nhật lại</t>
  </si>
  <si>
    <t>Ước tính các dự án điện gió thực hiện đầu tư khoảng 20-30%</t>
  </si>
  <si>
    <t>Thực hiện 6 tháng 2020</t>
  </si>
  <si>
    <t>ƯỚC THỰC HIỆN 6 THÁNG ĐẦU NĂM 2021</t>
  </si>
  <si>
    <t>Đạt 40,9% kế hoạch</t>
  </si>
  <si>
    <t>Đánh giá cuối năm</t>
  </si>
  <si>
    <t>Đạt 58% DT</t>
  </si>
  <si>
    <t>Đạt 49% DT</t>
  </si>
  <si>
    <t>Chỉ tiêu giao NQ</t>
  </si>
  <si>
    <t>Đạt KH</t>
  </si>
  <si>
    <t xml:space="preserve">Đạt KH </t>
  </si>
  <si>
    <t>Đạt 46,23% kế hoạch</t>
  </si>
  <si>
    <t>Đạt 41,9% kế hoạch</t>
  </si>
  <si>
    <t>Đạt 50,9% kế hoạch</t>
  </si>
  <si>
    <t>Vượt KH</t>
  </si>
  <si>
    <t>Xấp xỉ đạt 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</si>
</sst>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-* #,##0.00\ _₫_-;\-* #,##0.00\ _₫_-;_-* &quot;-&quot;??\ _₫_-;_-@_-"/>
    <numFmt numFmtId="166" formatCode="_(* #,##0.0_);_(* \(#,##0.0\);_(* &quot;-&quot;??_);_(@_)"/>
    <numFmt numFmtId="167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Times New Roman"/>
      <family val="1"/>
    </font>
    <font>
      <b/>
      <i/>
      <sz val="18"/>
      <color theme="1"/>
      <name val="Times New Roman"/>
      <family val="1"/>
    </font>
    <font>
      <sz val="14"/>
      <name val=".VnTime"/>
      <family val="2"/>
    </font>
    <font>
      <sz val="10"/>
      <name val="Arial"/>
      <family val="2"/>
    </font>
    <font>
      <sz val="12"/>
      <name val=".VnTime"/>
      <charset val="163"/>
    </font>
    <font>
      <sz val="12"/>
      <name val=".VnTime"/>
      <family val="2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indexed="8"/>
      <name val="Times New Roman"/>
      <family val="1"/>
      <charset val="163"/>
    </font>
    <font>
      <sz val="11"/>
      <color theme="1"/>
      <name val="Times New Roman"/>
      <family val="1"/>
      <charset val="163"/>
    </font>
    <font>
      <sz val="11"/>
      <name val="Times New Roman"/>
      <family val="1"/>
    </font>
    <font>
      <b/>
      <i/>
      <sz val="11"/>
      <color theme="1"/>
      <name val="Times New Roman"/>
      <family val="1"/>
      <charset val="163"/>
    </font>
    <font>
      <b/>
      <sz val="11"/>
      <color theme="1"/>
      <name val="Calibri"/>
      <family val="2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</cellStyleXfs>
  <cellXfs count="146">
    <xf numFmtId="0" fontId="0" fillId="0" borderId="0" xfId="0"/>
    <xf numFmtId="0" fontId="3" fillId="2" borderId="0" xfId="2" applyFont="1" applyFill="1" applyAlignment="1">
      <alignment wrapText="1"/>
    </xf>
    <xf numFmtId="164" fontId="4" fillId="2" borderId="0" xfId="1" applyNumberFormat="1" applyFont="1" applyFill="1" applyBorder="1" applyAlignment="1">
      <alignment horizontal="center" wrapText="1"/>
    </xf>
    <xf numFmtId="0" fontId="3" fillId="2" borderId="0" xfId="2" applyFont="1" applyFill="1"/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"/>
    </xf>
    <xf numFmtId="0" fontId="10" fillId="2" borderId="4" xfId="2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left" vertical="center" wrapText="1"/>
    </xf>
    <xf numFmtId="0" fontId="11" fillId="2" borderId="4" xfId="2" applyFont="1" applyFill="1" applyBorder="1" applyAlignment="1">
      <alignment vertical="center" wrapText="1"/>
    </xf>
    <xf numFmtId="0" fontId="9" fillId="2" borderId="4" xfId="4" applyFont="1" applyFill="1" applyBorder="1" applyAlignment="1">
      <alignment horizontal="left" vertical="center" wrapText="1"/>
    </xf>
    <xf numFmtId="0" fontId="9" fillId="2" borderId="4" xfId="4" applyFont="1" applyFill="1" applyBorder="1" applyAlignment="1">
      <alignment horizontal="center" vertical="center" wrapText="1"/>
    </xf>
    <xf numFmtId="43" fontId="9" fillId="3" borderId="4" xfId="1" applyFont="1" applyFill="1" applyBorder="1" applyAlignment="1">
      <alignment horizontal="center" vertical="center" wrapText="1"/>
    </xf>
    <xf numFmtId="3" fontId="9" fillId="3" borderId="4" xfId="4" applyNumberFormat="1" applyFont="1" applyFill="1" applyBorder="1" applyAlignment="1">
      <alignment horizontal="right" vertical="center" wrapText="1"/>
    </xf>
    <xf numFmtId="166" fontId="12" fillId="2" borderId="4" xfId="1" applyNumberFormat="1" applyFont="1" applyFill="1" applyBorder="1" applyAlignment="1">
      <alignment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3" fillId="2" borderId="4" xfId="4" applyFont="1" applyFill="1" applyBorder="1" applyAlignment="1">
      <alignment vertical="center" wrapText="1"/>
    </xf>
    <xf numFmtId="164" fontId="11" fillId="3" borderId="4" xfId="5" applyNumberFormat="1" applyFont="1" applyFill="1" applyBorder="1" applyAlignment="1">
      <alignment horizontal="center" vertical="center" wrapText="1"/>
    </xf>
    <xf numFmtId="164" fontId="11" fillId="3" borderId="4" xfId="5" applyNumberFormat="1" applyFont="1" applyFill="1" applyBorder="1" applyAlignment="1">
      <alignment horizontal="right" vertical="center" wrapText="1"/>
    </xf>
    <xf numFmtId="166" fontId="11" fillId="2" borderId="4" xfId="1" applyNumberFormat="1" applyFont="1" applyFill="1" applyBorder="1" applyAlignment="1">
      <alignment vertical="center" wrapText="1"/>
    </xf>
    <xf numFmtId="0" fontId="11" fillId="2" borderId="4" xfId="4" applyFont="1" applyFill="1" applyBorder="1" applyAlignment="1">
      <alignment vertical="center" wrapText="1"/>
    </xf>
    <xf numFmtId="0" fontId="11" fillId="2" borderId="4" xfId="4" quotePrefix="1" applyFont="1" applyFill="1" applyBorder="1" applyAlignment="1">
      <alignment vertical="center" wrapText="1"/>
    </xf>
    <xf numFmtId="43" fontId="11" fillId="2" borderId="4" xfId="1" applyFont="1" applyFill="1" applyBorder="1" applyAlignment="1">
      <alignment horizontal="center" vertical="center"/>
    </xf>
    <xf numFmtId="3" fontId="11" fillId="2" borderId="4" xfId="6" applyNumberFormat="1" applyFont="1" applyFill="1" applyBorder="1" applyAlignment="1">
      <alignment horizontal="right" vertical="center"/>
    </xf>
    <xf numFmtId="166" fontId="14" fillId="2" borderId="4" xfId="1" applyNumberFormat="1" applyFont="1" applyFill="1" applyBorder="1" applyAlignment="1">
      <alignment vertical="center" wrapText="1"/>
    </xf>
    <xf numFmtId="0" fontId="10" fillId="4" borderId="4" xfId="4" applyFont="1" applyFill="1" applyBorder="1" applyAlignment="1">
      <alignment vertical="center" wrapText="1"/>
    </xf>
    <xf numFmtId="0" fontId="10" fillId="4" borderId="4" xfId="4" applyFont="1" applyFill="1" applyBorder="1" applyAlignment="1">
      <alignment horizontal="center" vertical="center" wrapText="1"/>
    </xf>
    <xf numFmtId="0" fontId="9" fillId="4" borderId="4" xfId="2" applyFont="1" applyFill="1" applyBorder="1" applyAlignment="1">
      <alignment horizontal="right" vertical="center" wrapText="1"/>
    </xf>
    <xf numFmtId="4" fontId="9" fillId="5" borderId="4" xfId="4" applyNumberFormat="1" applyFont="1" applyFill="1" applyBorder="1" applyAlignment="1">
      <alignment horizontal="right" vertical="center" wrapText="1"/>
    </xf>
    <xf numFmtId="4" fontId="12" fillId="5" borderId="4" xfId="4" applyNumberFormat="1" applyFont="1" applyFill="1" applyBorder="1" applyAlignment="1">
      <alignment horizontal="right" vertical="center" wrapText="1"/>
    </xf>
    <xf numFmtId="0" fontId="11" fillId="4" borderId="4" xfId="4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right" vertical="center" wrapText="1"/>
    </xf>
    <xf numFmtId="4" fontId="11" fillId="3" borderId="4" xfId="4" applyNumberFormat="1" applyFont="1" applyFill="1" applyBorder="1" applyAlignment="1">
      <alignment horizontal="right" vertical="center" wrapText="1"/>
    </xf>
    <xf numFmtId="4" fontId="11" fillId="2" borderId="4" xfId="6" applyNumberFormat="1" applyFont="1" applyFill="1" applyBorder="1" applyAlignment="1">
      <alignment horizontal="right" vertical="center"/>
    </xf>
    <xf numFmtId="0" fontId="13" fillId="2" borderId="4" xfId="4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right" vertical="center" wrapText="1"/>
    </xf>
    <xf numFmtId="2" fontId="11" fillId="2" borderId="4" xfId="2" applyNumberFormat="1" applyFont="1" applyFill="1" applyBorder="1" applyAlignment="1">
      <alignment horizontal="right" vertical="center" wrapText="1"/>
    </xf>
    <xf numFmtId="0" fontId="10" fillId="2" borderId="4" xfId="4" applyFont="1" applyFill="1" applyBorder="1" applyAlignment="1">
      <alignment horizontal="left" vertical="center" wrapText="1"/>
    </xf>
    <xf numFmtId="0" fontId="10" fillId="2" borderId="4" xfId="4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vertical="center" wrapText="1"/>
    </xf>
    <xf numFmtId="3" fontId="10" fillId="2" borderId="4" xfId="6" applyNumberFormat="1" applyFont="1" applyFill="1" applyBorder="1" applyAlignment="1">
      <alignment horizontal="right" vertical="center"/>
    </xf>
    <xf numFmtId="0" fontId="11" fillId="2" borderId="4" xfId="4" applyFont="1" applyFill="1" applyBorder="1" applyAlignment="1">
      <alignment horizontal="right" wrapText="1"/>
    </xf>
    <xf numFmtId="164" fontId="11" fillId="2" borderId="4" xfId="1" applyNumberFormat="1" applyFont="1" applyFill="1" applyBorder="1" applyAlignment="1">
      <alignment vertical="center" wrapText="1"/>
    </xf>
    <xf numFmtId="0" fontId="9" fillId="4" borderId="4" xfId="4" applyFont="1" applyFill="1" applyBorder="1" applyAlignment="1">
      <alignment horizontal="left" vertical="center" wrapText="1"/>
    </xf>
    <xf numFmtId="0" fontId="9" fillId="4" borderId="4" xfId="4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vertical="center" wrapText="1"/>
    </xf>
    <xf numFmtId="2" fontId="9" fillId="5" borderId="4" xfId="7" applyNumberFormat="1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vertical="center" wrapText="1"/>
    </xf>
    <xf numFmtId="3" fontId="9" fillId="3" borderId="4" xfId="4" applyNumberFormat="1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wrapText="1"/>
    </xf>
    <xf numFmtId="10" fontId="11" fillId="3" borderId="4" xfId="8" applyNumberFormat="1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wrapText="1"/>
    </xf>
    <xf numFmtId="0" fontId="11" fillId="4" borderId="4" xfId="4" quotePrefix="1" applyFont="1" applyFill="1" applyBorder="1" applyAlignment="1">
      <alignment vertical="center" wrapText="1"/>
    </xf>
    <xf numFmtId="3" fontId="11" fillId="4" borderId="4" xfId="0" applyNumberFormat="1" applyFont="1" applyFill="1" applyBorder="1" applyAlignment="1">
      <alignment horizontal="center" vertical="center" wrapText="1"/>
    </xf>
    <xf numFmtId="3" fontId="14" fillId="4" borderId="4" xfId="0" applyNumberFormat="1" applyFont="1" applyFill="1" applyBorder="1" applyAlignment="1">
      <alignment horizontal="center" vertical="center" wrapText="1"/>
    </xf>
    <xf numFmtId="0" fontId="16" fillId="4" borderId="4" xfId="4" applyFont="1" applyFill="1" applyBorder="1" applyAlignment="1">
      <alignment horizontal="center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6" fillId="4" borderId="4" xfId="4" applyFont="1" applyFill="1" applyBorder="1" applyAlignment="1">
      <alignment vertical="center" wrapText="1"/>
    </xf>
    <xf numFmtId="3" fontId="17" fillId="4" borderId="4" xfId="9" applyNumberFormat="1" applyFont="1" applyFill="1" applyBorder="1" applyAlignment="1">
      <alignment horizontal="center" vertical="center" wrapText="1"/>
    </xf>
    <xf numFmtId="3" fontId="11" fillId="4" borderId="4" xfId="9" applyNumberFormat="1" applyFont="1" applyFill="1" applyBorder="1" applyAlignment="1">
      <alignment horizontal="center" vertical="center" wrapText="1"/>
    </xf>
    <xf numFmtId="0" fontId="16" fillId="2" borderId="4" xfId="4" applyFont="1" applyFill="1" applyBorder="1" applyAlignment="1">
      <alignment vertical="center" wrapText="1"/>
    </xf>
    <xf numFmtId="0" fontId="16" fillId="2" borderId="4" xfId="4" applyFont="1" applyFill="1" applyBorder="1" applyAlignment="1">
      <alignment horizontal="center" vertical="center" wrapText="1"/>
    </xf>
    <xf numFmtId="3" fontId="17" fillId="0" borderId="4" xfId="9" applyNumberFormat="1" applyFont="1" applyFill="1" applyBorder="1" applyAlignment="1">
      <alignment horizontal="center" vertical="center" wrapText="1"/>
    </xf>
    <xf numFmtId="3" fontId="11" fillId="2" borderId="4" xfId="9" applyNumberFormat="1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 vertical="center" wrapText="1"/>
    </xf>
    <xf numFmtId="0" fontId="10" fillId="2" borderId="4" xfId="4" applyFont="1" applyFill="1" applyBorder="1" applyAlignment="1">
      <alignment vertical="center" wrapText="1"/>
    </xf>
    <xf numFmtId="0" fontId="11" fillId="2" borderId="4" xfId="4" applyFont="1" applyFill="1" applyBorder="1" applyAlignment="1">
      <alignment horizontal="center" wrapText="1"/>
    </xf>
    <xf numFmtId="0" fontId="18" fillId="2" borderId="4" xfId="4" applyFont="1" applyFill="1" applyBorder="1" applyAlignment="1">
      <alignment vertical="center" wrapText="1"/>
    </xf>
    <xf numFmtId="0" fontId="11" fillId="2" borderId="4" xfId="2" applyFont="1" applyFill="1" applyBorder="1" applyAlignment="1">
      <alignment wrapText="1"/>
    </xf>
    <xf numFmtId="0" fontId="11" fillId="4" borderId="4" xfId="2" applyFont="1" applyFill="1" applyBorder="1" applyAlignment="1">
      <alignment horizontal="center" wrapText="1"/>
    </xf>
    <xf numFmtId="0" fontId="11" fillId="4" borderId="4" xfId="2" applyFont="1" applyFill="1" applyBorder="1" applyAlignment="1">
      <alignment wrapText="1"/>
    </xf>
    <xf numFmtId="0" fontId="11" fillId="2" borderId="4" xfId="2" applyFont="1" applyFill="1" applyBorder="1" applyAlignment="1">
      <alignment horizontal="center" wrapText="1"/>
    </xf>
    <xf numFmtId="0" fontId="11" fillId="4" borderId="4" xfId="4" applyFont="1" applyFill="1" applyBorder="1" applyAlignment="1">
      <alignment vertical="center" wrapText="1"/>
    </xf>
    <xf numFmtId="0" fontId="11" fillId="2" borderId="4" xfId="2" applyFont="1" applyFill="1" applyBorder="1"/>
    <xf numFmtId="0" fontId="11" fillId="2" borderId="4" xfId="2" applyFont="1" applyFill="1" applyBorder="1" applyAlignment="1">
      <alignment horizontal="center"/>
    </xf>
    <xf numFmtId="3" fontId="11" fillId="4" borderId="4" xfId="4" applyNumberFormat="1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vertical="center"/>
    </xf>
    <xf numFmtId="0" fontId="11" fillId="2" borderId="4" xfId="2" applyFont="1" applyFill="1" applyBorder="1" applyAlignment="1">
      <alignment horizontal="center" vertical="center"/>
    </xf>
    <xf numFmtId="3" fontId="11" fillId="6" borderId="4" xfId="4" applyNumberFormat="1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vertical="center"/>
    </xf>
    <xf numFmtId="3" fontId="11" fillId="2" borderId="4" xfId="4" applyNumberFormat="1" applyFont="1" applyFill="1" applyBorder="1" applyAlignment="1">
      <alignment horizontal="center" vertical="center" wrapText="1"/>
    </xf>
    <xf numFmtId="166" fontId="11" fillId="2" borderId="4" xfId="1" applyNumberFormat="1" applyFont="1" applyFill="1" applyBorder="1" applyAlignment="1">
      <alignment vertical="center"/>
    </xf>
    <xf numFmtId="0" fontId="16" fillId="0" borderId="4" xfId="3" applyFont="1" applyBorder="1" applyAlignment="1">
      <alignment horizontal="center" vertical="center" wrapText="1"/>
    </xf>
    <xf numFmtId="0" fontId="10" fillId="2" borderId="4" xfId="4" applyFont="1" applyFill="1" applyBorder="1" applyAlignment="1">
      <alignment wrapText="1"/>
    </xf>
    <xf numFmtId="0" fontId="16" fillId="2" borderId="4" xfId="4" applyFont="1" applyFill="1" applyBorder="1" applyAlignment="1">
      <alignment horizontal="center" wrapText="1"/>
    </xf>
    <xf numFmtId="0" fontId="16" fillId="2" borderId="4" xfId="4" applyFont="1" applyFill="1" applyBorder="1" applyAlignment="1">
      <alignment horizontal="left" vertical="center" wrapText="1"/>
    </xf>
    <xf numFmtId="0" fontId="11" fillId="4" borderId="4" xfId="2" applyFont="1" applyFill="1" applyBorder="1" applyAlignment="1">
      <alignment horizontal="center" vertical="center"/>
    </xf>
    <xf numFmtId="0" fontId="11" fillId="4" borderId="4" xfId="2" applyFont="1" applyFill="1" applyBorder="1"/>
    <xf numFmtId="49" fontId="11" fillId="4" borderId="4" xfId="3" applyNumberFormat="1" applyFont="1" applyFill="1" applyBorder="1" applyAlignment="1">
      <alignment horizontal="center" vertical="center" wrapText="1"/>
    </xf>
    <xf numFmtId="3" fontId="11" fillId="4" borderId="4" xfId="4" quotePrefix="1" applyNumberFormat="1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vertical="center" wrapText="1"/>
    </xf>
    <xf numFmtId="49" fontId="11" fillId="0" borderId="4" xfId="3" applyNumberFormat="1" applyFont="1" applyFill="1" applyBorder="1" applyAlignment="1">
      <alignment horizontal="center" vertical="center" wrapText="1"/>
    </xf>
    <xf numFmtId="167" fontId="11" fillId="0" borderId="4" xfId="4" quotePrefix="1" applyNumberFormat="1" applyFont="1" applyFill="1" applyBorder="1" applyAlignment="1">
      <alignment horizontal="center" wrapText="1"/>
    </xf>
    <xf numFmtId="0" fontId="11" fillId="4" borderId="4" xfId="4" applyFont="1" applyFill="1" applyBorder="1" applyAlignment="1">
      <alignment horizontal="left" vertical="center" wrapText="1"/>
    </xf>
    <xf numFmtId="4" fontId="11" fillId="2" borderId="4" xfId="4" applyNumberFormat="1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/>
    </xf>
    <xf numFmtId="49" fontId="11" fillId="2" borderId="4" xfId="4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wrapText="1"/>
    </xf>
    <xf numFmtId="3" fontId="11" fillId="4" borderId="4" xfId="10" applyNumberFormat="1" applyFont="1" applyFill="1" applyBorder="1" applyAlignment="1">
      <alignment horizontal="left" vertical="center" wrapText="1"/>
    </xf>
    <xf numFmtId="3" fontId="11" fillId="4" borderId="4" xfId="10" applyNumberFormat="1" applyFont="1" applyFill="1" applyBorder="1" applyAlignment="1">
      <alignment horizontal="center" vertical="center" wrapText="1"/>
    </xf>
    <xf numFmtId="3" fontId="11" fillId="2" borderId="4" xfId="10" applyNumberFormat="1" applyFont="1" applyFill="1" applyBorder="1" applyAlignment="1">
      <alignment horizontal="left" vertical="center" wrapText="1"/>
    </xf>
    <xf numFmtId="3" fontId="11" fillId="2" borderId="4" xfId="10" applyNumberFormat="1" applyFont="1" applyFill="1" applyBorder="1" applyAlignment="1">
      <alignment horizontal="center" vertical="center" wrapText="1"/>
    </xf>
    <xf numFmtId="0" fontId="11" fillId="2" borderId="4" xfId="4" quotePrefix="1" applyFont="1" applyFill="1" applyBorder="1" applyAlignment="1">
      <alignment horizontal="center" vertical="center" wrapText="1"/>
    </xf>
    <xf numFmtId="4" fontId="11" fillId="4" borderId="4" xfId="4" applyNumberFormat="1" applyFont="1" applyFill="1" applyBorder="1" applyAlignment="1">
      <alignment horizontal="center" vertical="center" wrapText="1"/>
    </xf>
    <xf numFmtId="3" fontId="17" fillId="4" borderId="4" xfId="11" applyNumberFormat="1" applyFont="1" applyFill="1" applyBorder="1" applyAlignment="1">
      <alignment horizontal="center" vertical="center" wrapText="1"/>
    </xf>
    <xf numFmtId="0" fontId="19" fillId="2" borderId="4" xfId="4" applyFont="1" applyFill="1" applyBorder="1" applyAlignment="1">
      <alignment horizontal="center" vertical="center" wrapText="1"/>
    </xf>
    <xf numFmtId="4" fontId="17" fillId="4" borderId="4" xfId="9" applyNumberFormat="1" applyFont="1" applyFill="1" applyBorder="1" applyAlignment="1">
      <alignment horizontal="center" vertical="center" wrapText="1"/>
    </xf>
    <xf numFmtId="3" fontId="11" fillId="4" borderId="4" xfId="4" applyNumberFormat="1" applyFont="1" applyFill="1" applyBorder="1" applyAlignment="1">
      <alignment horizontal="center" vertical="center"/>
    </xf>
    <xf numFmtId="43" fontId="11" fillId="2" borderId="4" xfId="5" applyFont="1" applyFill="1" applyBorder="1" applyAlignment="1">
      <alignment vertical="center" wrapText="1"/>
    </xf>
    <xf numFmtId="164" fontId="11" fillId="2" borderId="4" xfId="5" applyNumberFormat="1" applyFont="1" applyFill="1" applyBorder="1" applyAlignment="1">
      <alignment vertical="center" wrapText="1"/>
    </xf>
    <xf numFmtId="43" fontId="9" fillId="2" borderId="4" xfId="1" applyFont="1" applyFill="1" applyBorder="1" applyAlignment="1">
      <alignment vertical="center" wrapText="1"/>
    </xf>
    <xf numFmtId="166" fontId="11" fillId="2" borderId="4" xfId="5" applyNumberFormat="1" applyFont="1" applyFill="1" applyBorder="1" applyAlignment="1">
      <alignment vertical="center"/>
    </xf>
    <xf numFmtId="166" fontId="14" fillId="4" borderId="4" xfId="1" applyNumberFormat="1" applyFont="1" applyFill="1" applyBorder="1" applyAlignment="1">
      <alignment horizontal="center" vertical="center" wrapText="1"/>
    </xf>
    <xf numFmtId="3" fontId="3" fillId="2" borderId="0" xfId="2" applyNumberFormat="1" applyFont="1" applyFill="1" applyAlignment="1">
      <alignment wrapText="1"/>
    </xf>
    <xf numFmtId="166" fontId="3" fillId="2" borderId="0" xfId="1" applyNumberFormat="1" applyFont="1" applyFill="1" applyAlignment="1">
      <alignment wrapText="1"/>
    </xf>
    <xf numFmtId="0" fontId="20" fillId="2" borderId="0" xfId="2" applyFont="1" applyFill="1" applyAlignment="1">
      <alignment horizontal="center" vertical="center" wrapText="1"/>
    </xf>
    <xf numFmtId="49" fontId="21" fillId="2" borderId="0" xfId="1" applyNumberFormat="1" applyFont="1" applyFill="1" applyBorder="1" applyAlignment="1">
      <alignment horizontal="center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22" fillId="4" borderId="4" xfId="4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22" fillId="2" borderId="6" xfId="4" applyFont="1" applyFill="1" applyBorder="1" applyAlignment="1">
      <alignment horizontal="center" vertical="center" wrapText="1"/>
    </xf>
    <xf numFmtId="0" fontId="22" fillId="2" borderId="5" xfId="4" applyFont="1" applyFill="1" applyBorder="1" applyAlignment="1">
      <alignment horizontal="center" vertical="center" wrapText="1"/>
    </xf>
    <xf numFmtId="0" fontId="22" fillId="2" borderId="4" xfId="4" applyFont="1" applyFill="1" applyBorder="1" applyAlignment="1">
      <alignment wrapText="1"/>
    </xf>
    <xf numFmtId="0" fontId="22" fillId="2" borderId="4" xfId="4" applyFont="1" applyFill="1" applyBorder="1" applyAlignment="1">
      <alignment horizontal="center" wrapText="1"/>
    </xf>
    <xf numFmtId="0" fontId="22" fillId="2" borderId="4" xfId="4" applyFont="1" applyFill="1" applyBorder="1" applyAlignment="1">
      <alignment horizontal="center" vertical="center" wrapText="1"/>
    </xf>
    <xf numFmtId="3" fontId="22" fillId="2" borderId="4" xfId="4" applyNumberFormat="1" applyFont="1" applyFill="1" applyBorder="1" applyAlignment="1">
      <alignment horizontal="center" vertical="center" wrapText="1"/>
    </xf>
    <xf numFmtId="0" fontId="20" fillId="2" borderId="4" xfId="4" applyFont="1" applyFill="1" applyBorder="1" applyAlignment="1">
      <alignment wrapText="1"/>
    </xf>
    <xf numFmtId="3" fontId="22" fillId="4" borderId="1" xfId="4" applyNumberFormat="1" applyFont="1" applyFill="1" applyBorder="1" applyAlignment="1">
      <alignment horizontal="center" vertical="center" wrapText="1"/>
    </xf>
    <xf numFmtId="3" fontId="22" fillId="4" borderId="6" xfId="4" applyNumberFormat="1" applyFont="1" applyFill="1" applyBorder="1" applyAlignment="1">
      <alignment horizontal="center" vertical="center" wrapText="1"/>
    </xf>
    <xf numFmtId="3" fontId="22" fillId="4" borderId="5" xfId="4" applyNumberFormat="1" applyFont="1" applyFill="1" applyBorder="1" applyAlignment="1">
      <alignment horizontal="center" vertical="center" wrapText="1"/>
    </xf>
    <xf numFmtId="3" fontId="22" fillId="2" borderId="6" xfId="4" applyNumberFormat="1" applyFont="1" applyFill="1" applyBorder="1" applyAlignment="1">
      <alignment vertical="center" wrapText="1"/>
    </xf>
    <xf numFmtId="0" fontId="22" fillId="2" borderId="4" xfId="4" applyFont="1" applyFill="1" applyBorder="1" applyAlignment="1">
      <alignment vertical="center" wrapText="1"/>
    </xf>
    <xf numFmtId="0" fontId="22" fillId="4" borderId="1" xfId="4" applyFont="1" applyFill="1" applyBorder="1" applyAlignment="1">
      <alignment horizontal="center" vertical="center" wrapText="1"/>
    </xf>
    <xf numFmtId="0" fontId="22" fillId="4" borderId="6" xfId="4" applyFont="1" applyFill="1" applyBorder="1" applyAlignment="1">
      <alignment horizontal="center" vertical="center" wrapText="1"/>
    </xf>
    <xf numFmtId="0" fontId="22" fillId="4" borderId="5" xfId="4" applyFont="1" applyFill="1" applyBorder="1" applyAlignment="1">
      <alignment horizontal="center" vertical="center" wrapText="1"/>
    </xf>
  </cellXfs>
  <cellStyles count="12">
    <cellStyle name="Comma" xfId="1" builtinId="3"/>
    <cellStyle name="Comma 11" xfId="5"/>
    <cellStyle name="Comma_PBTT KH 2016 (3.11)" xfId="7"/>
    <cellStyle name="Normal" xfId="0" builtinId="0"/>
    <cellStyle name="Normal_Bieumau-75" xfId="10"/>
    <cellStyle name="Normal_KH 2016-2020" xfId="2"/>
    <cellStyle name="Normal_KH 2016-2020 2" xfId="4"/>
    <cellStyle name="Normal_Phu bieu 9 thang (1)_PBTT KH 2016 (3.11)" xfId="6"/>
    <cellStyle name="Normal_ThongtinKT_XH10nam_2016_2020 (1)_PBTT KH 2016 (3.11)" xfId="3"/>
    <cellStyle name="Percent 10" xfId="8"/>
    <cellStyle name="Percent 7" xfId="9"/>
    <cellStyle name="Percent 7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topLeftCell="A67" zoomScaleNormal="100" workbookViewId="0">
      <selection activeCell="H71" sqref="H71:H74"/>
    </sheetView>
  </sheetViews>
  <sheetFormatPr defaultRowHeight="18.75"/>
  <cols>
    <col min="1" max="1" width="7" style="4" customWidth="1"/>
    <col min="2" max="2" width="29.140625" style="3" customWidth="1"/>
    <col min="3" max="3" width="11.42578125" style="5" customWidth="1"/>
    <col min="4" max="4" width="15.140625" style="3" customWidth="1"/>
    <col min="5" max="5" width="11.42578125" style="3" customWidth="1"/>
    <col min="6" max="6" width="12" style="3" customWidth="1"/>
    <col min="7" max="7" width="13" style="3" customWidth="1"/>
    <col min="8" max="8" width="24.5703125" style="3" customWidth="1"/>
    <col min="9" max="9" width="14.140625" style="3" customWidth="1"/>
    <col min="10" max="10" width="15" style="3" bestFit="1" customWidth="1"/>
    <col min="11" max="257" width="9.140625" style="3"/>
    <col min="258" max="258" width="7" style="3" customWidth="1"/>
    <col min="259" max="259" width="48.140625" style="3" customWidth="1"/>
    <col min="260" max="260" width="13.5703125" style="3" customWidth="1"/>
    <col min="261" max="261" width="15.140625" style="3" customWidth="1"/>
    <col min="262" max="262" width="15.7109375" style="3" customWidth="1"/>
    <col min="263" max="263" width="15.140625" style="3" customWidth="1"/>
    <col min="264" max="264" width="26.5703125" style="3" customWidth="1"/>
    <col min="265" max="265" width="14.140625" style="3" customWidth="1"/>
    <col min="266" max="513" width="9.140625" style="3"/>
    <col min="514" max="514" width="7" style="3" customWidth="1"/>
    <col min="515" max="515" width="48.140625" style="3" customWidth="1"/>
    <col min="516" max="516" width="13.5703125" style="3" customWidth="1"/>
    <col min="517" max="517" width="15.140625" style="3" customWidth="1"/>
    <col min="518" max="518" width="15.7109375" style="3" customWidth="1"/>
    <col min="519" max="519" width="15.140625" style="3" customWidth="1"/>
    <col min="520" max="520" width="26.5703125" style="3" customWidth="1"/>
    <col min="521" max="521" width="14.140625" style="3" customWidth="1"/>
    <col min="522" max="769" width="9.140625" style="3"/>
    <col min="770" max="770" width="7" style="3" customWidth="1"/>
    <col min="771" max="771" width="48.140625" style="3" customWidth="1"/>
    <col min="772" max="772" width="13.5703125" style="3" customWidth="1"/>
    <col min="773" max="773" width="15.140625" style="3" customWidth="1"/>
    <col min="774" max="774" width="15.7109375" style="3" customWidth="1"/>
    <col min="775" max="775" width="15.140625" style="3" customWidth="1"/>
    <col min="776" max="776" width="26.5703125" style="3" customWidth="1"/>
    <col min="777" max="777" width="14.140625" style="3" customWidth="1"/>
    <col min="778" max="1025" width="9.140625" style="3"/>
    <col min="1026" max="1026" width="7" style="3" customWidth="1"/>
    <col min="1027" max="1027" width="48.140625" style="3" customWidth="1"/>
    <col min="1028" max="1028" width="13.5703125" style="3" customWidth="1"/>
    <col min="1029" max="1029" width="15.140625" style="3" customWidth="1"/>
    <col min="1030" max="1030" width="15.7109375" style="3" customWidth="1"/>
    <col min="1031" max="1031" width="15.140625" style="3" customWidth="1"/>
    <col min="1032" max="1032" width="26.5703125" style="3" customWidth="1"/>
    <col min="1033" max="1033" width="14.140625" style="3" customWidth="1"/>
    <col min="1034" max="1281" width="9.140625" style="3"/>
    <col min="1282" max="1282" width="7" style="3" customWidth="1"/>
    <col min="1283" max="1283" width="48.140625" style="3" customWidth="1"/>
    <col min="1284" max="1284" width="13.5703125" style="3" customWidth="1"/>
    <col min="1285" max="1285" width="15.140625" style="3" customWidth="1"/>
    <col min="1286" max="1286" width="15.7109375" style="3" customWidth="1"/>
    <col min="1287" max="1287" width="15.140625" style="3" customWidth="1"/>
    <col min="1288" max="1288" width="26.5703125" style="3" customWidth="1"/>
    <col min="1289" max="1289" width="14.140625" style="3" customWidth="1"/>
    <col min="1290" max="1537" width="9.140625" style="3"/>
    <col min="1538" max="1538" width="7" style="3" customWidth="1"/>
    <col min="1539" max="1539" width="48.140625" style="3" customWidth="1"/>
    <col min="1540" max="1540" width="13.5703125" style="3" customWidth="1"/>
    <col min="1541" max="1541" width="15.140625" style="3" customWidth="1"/>
    <col min="1542" max="1542" width="15.7109375" style="3" customWidth="1"/>
    <col min="1543" max="1543" width="15.140625" style="3" customWidth="1"/>
    <col min="1544" max="1544" width="26.5703125" style="3" customWidth="1"/>
    <col min="1545" max="1545" width="14.140625" style="3" customWidth="1"/>
    <col min="1546" max="1793" width="9.140625" style="3"/>
    <col min="1794" max="1794" width="7" style="3" customWidth="1"/>
    <col min="1795" max="1795" width="48.140625" style="3" customWidth="1"/>
    <col min="1796" max="1796" width="13.5703125" style="3" customWidth="1"/>
    <col min="1797" max="1797" width="15.140625" style="3" customWidth="1"/>
    <col min="1798" max="1798" width="15.7109375" style="3" customWidth="1"/>
    <col min="1799" max="1799" width="15.140625" style="3" customWidth="1"/>
    <col min="1800" max="1800" width="26.5703125" style="3" customWidth="1"/>
    <col min="1801" max="1801" width="14.140625" style="3" customWidth="1"/>
    <col min="1802" max="2049" width="9.140625" style="3"/>
    <col min="2050" max="2050" width="7" style="3" customWidth="1"/>
    <col min="2051" max="2051" width="48.140625" style="3" customWidth="1"/>
    <col min="2052" max="2052" width="13.5703125" style="3" customWidth="1"/>
    <col min="2053" max="2053" width="15.140625" style="3" customWidth="1"/>
    <col min="2054" max="2054" width="15.7109375" style="3" customWidth="1"/>
    <col min="2055" max="2055" width="15.140625" style="3" customWidth="1"/>
    <col min="2056" max="2056" width="26.5703125" style="3" customWidth="1"/>
    <col min="2057" max="2057" width="14.140625" style="3" customWidth="1"/>
    <col min="2058" max="2305" width="9.140625" style="3"/>
    <col min="2306" max="2306" width="7" style="3" customWidth="1"/>
    <col min="2307" max="2307" width="48.140625" style="3" customWidth="1"/>
    <col min="2308" max="2308" width="13.5703125" style="3" customWidth="1"/>
    <col min="2309" max="2309" width="15.140625" style="3" customWidth="1"/>
    <col min="2310" max="2310" width="15.7109375" style="3" customWidth="1"/>
    <col min="2311" max="2311" width="15.140625" style="3" customWidth="1"/>
    <col min="2312" max="2312" width="26.5703125" style="3" customWidth="1"/>
    <col min="2313" max="2313" width="14.140625" style="3" customWidth="1"/>
    <col min="2314" max="2561" width="9.140625" style="3"/>
    <col min="2562" max="2562" width="7" style="3" customWidth="1"/>
    <col min="2563" max="2563" width="48.140625" style="3" customWidth="1"/>
    <col min="2564" max="2564" width="13.5703125" style="3" customWidth="1"/>
    <col min="2565" max="2565" width="15.140625" style="3" customWidth="1"/>
    <col min="2566" max="2566" width="15.7109375" style="3" customWidth="1"/>
    <col min="2567" max="2567" width="15.140625" style="3" customWidth="1"/>
    <col min="2568" max="2568" width="26.5703125" style="3" customWidth="1"/>
    <col min="2569" max="2569" width="14.140625" style="3" customWidth="1"/>
    <col min="2570" max="2817" width="9.140625" style="3"/>
    <col min="2818" max="2818" width="7" style="3" customWidth="1"/>
    <col min="2819" max="2819" width="48.140625" style="3" customWidth="1"/>
    <col min="2820" max="2820" width="13.5703125" style="3" customWidth="1"/>
    <col min="2821" max="2821" width="15.140625" style="3" customWidth="1"/>
    <col min="2822" max="2822" width="15.7109375" style="3" customWidth="1"/>
    <col min="2823" max="2823" width="15.140625" style="3" customWidth="1"/>
    <col min="2824" max="2824" width="26.5703125" style="3" customWidth="1"/>
    <col min="2825" max="2825" width="14.140625" style="3" customWidth="1"/>
    <col min="2826" max="3073" width="9.140625" style="3"/>
    <col min="3074" max="3074" width="7" style="3" customWidth="1"/>
    <col min="3075" max="3075" width="48.140625" style="3" customWidth="1"/>
    <col min="3076" max="3076" width="13.5703125" style="3" customWidth="1"/>
    <col min="3077" max="3077" width="15.140625" style="3" customWidth="1"/>
    <col min="3078" max="3078" width="15.7109375" style="3" customWidth="1"/>
    <col min="3079" max="3079" width="15.140625" style="3" customWidth="1"/>
    <col min="3080" max="3080" width="26.5703125" style="3" customWidth="1"/>
    <col min="3081" max="3081" width="14.140625" style="3" customWidth="1"/>
    <col min="3082" max="3329" width="9.140625" style="3"/>
    <col min="3330" max="3330" width="7" style="3" customWidth="1"/>
    <col min="3331" max="3331" width="48.140625" style="3" customWidth="1"/>
    <col min="3332" max="3332" width="13.5703125" style="3" customWidth="1"/>
    <col min="3333" max="3333" width="15.140625" style="3" customWidth="1"/>
    <col min="3334" max="3334" width="15.7109375" style="3" customWidth="1"/>
    <col min="3335" max="3335" width="15.140625" style="3" customWidth="1"/>
    <col min="3336" max="3336" width="26.5703125" style="3" customWidth="1"/>
    <col min="3337" max="3337" width="14.140625" style="3" customWidth="1"/>
    <col min="3338" max="3585" width="9.140625" style="3"/>
    <col min="3586" max="3586" width="7" style="3" customWidth="1"/>
    <col min="3587" max="3587" width="48.140625" style="3" customWidth="1"/>
    <col min="3588" max="3588" width="13.5703125" style="3" customWidth="1"/>
    <col min="3589" max="3589" width="15.140625" style="3" customWidth="1"/>
    <col min="3590" max="3590" width="15.7109375" style="3" customWidth="1"/>
    <col min="3591" max="3591" width="15.140625" style="3" customWidth="1"/>
    <col min="3592" max="3592" width="26.5703125" style="3" customWidth="1"/>
    <col min="3593" max="3593" width="14.140625" style="3" customWidth="1"/>
    <col min="3594" max="3841" width="9.140625" style="3"/>
    <col min="3842" max="3842" width="7" style="3" customWidth="1"/>
    <col min="3843" max="3843" width="48.140625" style="3" customWidth="1"/>
    <col min="3844" max="3844" width="13.5703125" style="3" customWidth="1"/>
    <col min="3845" max="3845" width="15.140625" style="3" customWidth="1"/>
    <col min="3846" max="3846" width="15.7109375" style="3" customWidth="1"/>
    <col min="3847" max="3847" width="15.140625" style="3" customWidth="1"/>
    <col min="3848" max="3848" width="26.5703125" style="3" customWidth="1"/>
    <col min="3849" max="3849" width="14.140625" style="3" customWidth="1"/>
    <col min="3850" max="4097" width="9.140625" style="3"/>
    <col min="4098" max="4098" width="7" style="3" customWidth="1"/>
    <col min="4099" max="4099" width="48.140625" style="3" customWidth="1"/>
    <col min="4100" max="4100" width="13.5703125" style="3" customWidth="1"/>
    <col min="4101" max="4101" width="15.140625" style="3" customWidth="1"/>
    <col min="4102" max="4102" width="15.7109375" style="3" customWidth="1"/>
    <col min="4103" max="4103" width="15.140625" style="3" customWidth="1"/>
    <col min="4104" max="4104" width="26.5703125" style="3" customWidth="1"/>
    <col min="4105" max="4105" width="14.140625" style="3" customWidth="1"/>
    <col min="4106" max="4353" width="9.140625" style="3"/>
    <col min="4354" max="4354" width="7" style="3" customWidth="1"/>
    <col min="4355" max="4355" width="48.140625" style="3" customWidth="1"/>
    <col min="4356" max="4356" width="13.5703125" style="3" customWidth="1"/>
    <col min="4357" max="4357" width="15.140625" style="3" customWidth="1"/>
    <col min="4358" max="4358" width="15.7109375" style="3" customWidth="1"/>
    <col min="4359" max="4359" width="15.140625" style="3" customWidth="1"/>
    <col min="4360" max="4360" width="26.5703125" style="3" customWidth="1"/>
    <col min="4361" max="4361" width="14.140625" style="3" customWidth="1"/>
    <col min="4362" max="4609" width="9.140625" style="3"/>
    <col min="4610" max="4610" width="7" style="3" customWidth="1"/>
    <col min="4611" max="4611" width="48.140625" style="3" customWidth="1"/>
    <col min="4612" max="4612" width="13.5703125" style="3" customWidth="1"/>
    <col min="4613" max="4613" width="15.140625" style="3" customWidth="1"/>
    <col min="4614" max="4614" width="15.7109375" style="3" customWidth="1"/>
    <col min="4615" max="4615" width="15.140625" style="3" customWidth="1"/>
    <col min="4616" max="4616" width="26.5703125" style="3" customWidth="1"/>
    <col min="4617" max="4617" width="14.140625" style="3" customWidth="1"/>
    <col min="4618" max="4865" width="9.140625" style="3"/>
    <col min="4866" max="4866" width="7" style="3" customWidth="1"/>
    <col min="4867" max="4867" width="48.140625" style="3" customWidth="1"/>
    <col min="4868" max="4868" width="13.5703125" style="3" customWidth="1"/>
    <col min="4869" max="4869" width="15.140625" style="3" customWidth="1"/>
    <col min="4870" max="4870" width="15.7109375" style="3" customWidth="1"/>
    <col min="4871" max="4871" width="15.140625" style="3" customWidth="1"/>
    <col min="4872" max="4872" width="26.5703125" style="3" customWidth="1"/>
    <col min="4873" max="4873" width="14.140625" style="3" customWidth="1"/>
    <col min="4874" max="5121" width="9.140625" style="3"/>
    <col min="5122" max="5122" width="7" style="3" customWidth="1"/>
    <col min="5123" max="5123" width="48.140625" style="3" customWidth="1"/>
    <col min="5124" max="5124" width="13.5703125" style="3" customWidth="1"/>
    <col min="5125" max="5125" width="15.140625" style="3" customWidth="1"/>
    <col min="5126" max="5126" width="15.7109375" style="3" customWidth="1"/>
    <col min="5127" max="5127" width="15.140625" style="3" customWidth="1"/>
    <col min="5128" max="5128" width="26.5703125" style="3" customWidth="1"/>
    <col min="5129" max="5129" width="14.140625" style="3" customWidth="1"/>
    <col min="5130" max="5377" width="9.140625" style="3"/>
    <col min="5378" max="5378" width="7" style="3" customWidth="1"/>
    <col min="5379" max="5379" width="48.140625" style="3" customWidth="1"/>
    <col min="5380" max="5380" width="13.5703125" style="3" customWidth="1"/>
    <col min="5381" max="5381" width="15.140625" style="3" customWidth="1"/>
    <col min="5382" max="5382" width="15.7109375" style="3" customWidth="1"/>
    <col min="5383" max="5383" width="15.140625" style="3" customWidth="1"/>
    <col min="5384" max="5384" width="26.5703125" style="3" customWidth="1"/>
    <col min="5385" max="5385" width="14.140625" style="3" customWidth="1"/>
    <col min="5386" max="5633" width="9.140625" style="3"/>
    <col min="5634" max="5634" width="7" style="3" customWidth="1"/>
    <col min="5635" max="5635" width="48.140625" style="3" customWidth="1"/>
    <col min="5636" max="5636" width="13.5703125" style="3" customWidth="1"/>
    <col min="5637" max="5637" width="15.140625" style="3" customWidth="1"/>
    <col min="5638" max="5638" width="15.7109375" style="3" customWidth="1"/>
    <col min="5639" max="5639" width="15.140625" style="3" customWidth="1"/>
    <col min="5640" max="5640" width="26.5703125" style="3" customWidth="1"/>
    <col min="5641" max="5641" width="14.140625" style="3" customWidth="1"/>
    <col min="5642" max="5889" width="9.140625" style="3"/>
    <col min="5890" max="5890" width="7" style="3" customWidth="1"/>
    <col min="5891" max="5891" width="48.140625" style="3" customWidth="1"/>
    <col min="5892" max="5892" width="13.5703125" style="3" customWidth="1"/>
    <col min="5893" max="5893" width="15.140625" style="3" customWidth="1"/>
    <col min="5894" max="5894" width="15.7109375" style="3" customWidth="1"/>
    <col min="5895" max="5895" width="15.140625" style="3" customWidth="1"/>
    <col min="5896" max="5896" width="26.5703125" style="3" customWidth="1"/>
    <col min="5897" max="5897" width="14.140625" style="3" customWidth="1"/>
    <col min="5898" max="6145" width="9.140625" style="3"/>
    <col min="6146" max="6146" width="7" style="3" customWidth="1"/>
    <col min="6147" max="6147" width="48.140625" style="3" customWidth="1"/>
    <col min="6148" max="6148" width="13.5703125" style="3" customWidth="1"/>
    <col min="6149" max="6149" width="15.140625" style="3" customWidth="1"/>
    <col min="6150" max="6150" width="15.7109375" style="3" customWidth="1"/>
    <col min="6151" max="6151" width="15.140625" style="3" customWidth="1"/>
    <col min="6152" max="6152" width="26.5703125" style="3" customWidth="1"/>
    <col min="6153" max="6153" width="14.140625" style="3" customWidth="1"/>
    <col min="6154" max="6401" width="9.140625" style="3"/>
    <col min="6402" max="6402" width="7" style="3" customWidth="1"/>
    <col min="6403" max="6403" width="48.140625" style="3" customWidth="1"/>
    <col min="6404" max="6404" width="13.5703125" style="3" customWidth="1"/>
    <col min="6405" max="6405" width="15.140625" style="3" customWidth="1"/>
    <col min="6406" max="6406" width="15.7109375" style="3" customWidth="1"/>
    <col min="6407" max="6407" width="15.140625" style="3" customWidth="1"/>
    <col min="6408" max="6408" width="26.5703125" style="3" customWidth="1"/>
    <col min="6409" max="6409" width="14.140625" style="3" customWidth="1"/>
    <col min="6410" max="6657" width="9.140625" style="3"/>
    <col min="6658" max="6658" width="7" style="3" customWidth="1"/>
    <col min="6659" max="6659" width="48.140625" style="3" customWidth="1"/>
    <col min="6660" max="6660" width="13.5703125" style="3" customWidth="1"/>
    <col min="6661" max="6661" width="15.140625" style="3" customWidth="1"/>
    <col min="6662" max="6662" width="15.7109375" style="3" customWidth="1"/>
    <col min="6663" max="6663" width="15.140625" style="3" customWidth="1"/>
    <col min="6664" max="6664" width="26.5703125" style="3" customWidth="1"/>
    <col min="6665" max="6665" width="14.140625" style="3" customWidth="1"/>
    <col min="6666" max="6913" width="9.140625" style="3"/>
    <col min="6914" max="6914" width="7" style="3" customWidth="1"/>
    <col min="6915" max="6915" width="48.140625" style="3" customWidth="1"/>
    <col min="6916" max="6916" width="13.5703125" style="3" customWidth="1"/>
    <col min="6917" max="6917" width="15.140625" style="3" customWidth="1"/>
    <col min="6918" max="6918" width="15.7109375" style="3" customWidth="1"/>
    <col min="6919" max="6919" width="15.140625" style="3" customWidth="1"/>
    <col min="6920" max="6920" width="26.5703125" style="3" customWidth="1"/>
    <col min="6921" max="6921" width="14.140625" style="3" customWidth="1"/>
    <col min="6922" max="7169" width="9.140625" style="3"/>
    <col min="7170" max="7170" width="7" style="3" customWidth="1"/>
    <col min="7171" max="7171" width="48.140625" style="3" customWidth="1"/>
    <col min="7172" max="7172" width="13.5703125" style="3" customWidth="1"/>
    <col min="7173" max="7173" width="15.140625" style="3" customWidth="1"/>
    <col min="7174" max="7174" width="15.7109375" style="3" customWidth="1"/>
    <col min="7175" max="7175" width="15.140625" style="3" customWidth="1"/>
    <col min="7176" max="7176" width="26.5703125" style="3" customWidth="1"/>
    <col min="7177" max="7177" width="14.140625" style="3" customWidth="1"/>
    <col min="7178" max="7425" width="9.140625" style="3"/>
    <col min="7426" max="7426" width="7" style="3" customWidth="1"/>
    <col min="7427" max="7427" width="48.140625" style="3" customWidth="1"/>
    <col min="7428" max="7428" width="13.5703125" style="3" customWidth="1"/>
    <col min="7429" max="7429" width="15.140625" style="3" customWidth="1"/>
    <col min="7430" max="7430" width="15.7109375" style="3" customWidth="1"/>
    <col min="7431" max="7431" width="15.140625" style="3" customWidth="1"/>
    <col min="7432" max="7432" width="26.5703125" style="3" customWidth="1"/>
    <col min="7433" max="7433" width="14.140625" style="3" customWidth="1"/>
    <col min="7434" max="7681" width="9.140625" style="3"/>
    <col min="7682" max="7682" width="7" style="3" customWidth="1"/>
    <col min="7683" max="7683" width="48.140625" style="3" customWidth="1"/>
    <col min="7684" max="7684" width="13.5703125" style="3" customWidth="1"/>
    <col min="7685" max="7685" width="15.140625" style="3" customWidth="1"/>
    <col min="7686" max="7686" width="15.7109375" style="3" customWidth="1"/>
    <col min="7687" max="7687" width="15.140625" style="3" customWidth="1"/>
    <col min="7688" max="7688" width="26.5703125" style="3" customWidth="1"/>
    <col min="7689" max="7689" width="14.140625" style="3" customWidth="1"/>
    <col min="7690" max="7937" width="9.140625" style="3"/>
    <col min="7938" max="7938" width="7" style="3" customWidth="1"/>
    <col min="7939" max="7939" width="48.140625" style="3" customWidth="1"/>
    <col min="7940" max="7940" width="13.5703125" style="3" customWidth="1"/>
    <col min="7941" max="7941" width="15.140625" style="3" customWidth="1"/>
    <col min="7942" max="7942" width="15.7109375" style="3" customWidth="1"/>
    <col min="7943" max="7943" width="15.140625" style="3" customWidth="1"/>
    <col min="7944" max="7944" width="26.5703125" style="3" customWidth="1"/>
    <col min="7945" max="7945" width="14.140625" style="3" customWidth="1"/>
    <col min="7946" max="8193" width="9.140625" style="3"/>
    <col min="8194" max="8194" width="7" style="3" customWidth="1"/>
    <col min="8195" max="8195" width="48.140625" style="3" customWidth="1"/>
    <col min="8196" max="8196" width="13.5703125" style="3" customWidth="1"/>
    <col min="8197" max="8197" width="15.140625" style="3" customWidth="1"/>
    <col min="8198" max="8198" width="15.7109375" style="3" customWidth="1"/>
    <col min="8199" max="8199" width="15.140625" style="3" customWidth="1"/>
    <col min="8200" max="8200" width="26.5703125" style="3" customWidth="1"/>
    <col min="8201" max="8201" width="14.140625" style="3" customWidth="1"/>
    <col min="8202" max="8449" width="9.140625" style="3"/>
    <col min="8450" max="8450" width="7" style="3" customWidth="1"/>
    <col min="8451" max="8451" width="48.140625" style="3" customWidth="1"/>
    <col min="8452" max="8452" width="13.5703125" style="3" customWidth="1"/>
    <col min="8453" max="8453" width="15.140625" style="3" customWidth="1"/>
    <col min="8454" max="8454" width="15.7109375" style="3" customWidth="1"/>
    <col min="8455" max="8455" width="15.140625" style="3" customWidth="1"/>
    <col min="8456" max="8456" width="26.5703125" style="3" customWidth="1"/>
    <col min="8457" max="8457" width="14.140625" style="3" customWidth="1"/>
    <col min="8458" max="8705" width="9.140625" style="3"/>
    <col min="8706" max="8706" width="7" style="3" customWidth="1"/>
    <col min="8707" max="8707" width="48.140625" style="3" customWidth="1"/>
    <col min="8708" max="8708" width="13.5703125" style="3" customWidth="1"/>
    <col min="8709" max="8709" width="15.140625" style="3" customWidth="1"/>
    <col min="8710" max="8710" width="15.7109375" style="3" customWidth="1"/>
    <col min="8711" max="8711" width="15.140625" style="3" customWidth="1"/>
    <col min="8712" max="8712" width="26.5703125" style="3" customWidth="1"/>
    <col min="8713" max="8713" width="14.140625" style="3" customWidth="1"/>
    <col min="8714" max="8961" width="9.140625" style="3"/>
    <col min="8962" max="8962" width="7" style="3" customWidth="1"/>
    <col min="8963" max="8963" width="48.140625" style="3" customWidth="1"/>
    <col min="8964" max="8964" width="13.5703125" style="3" customWidth="1"/>
    <col min="8965" max="8965" width="15.140625" style="3" customWidth="1"/>
    <col min="8966" max="8966" width="15.7109375" style="3" customWidth="1"/>
    <col min="8967" max="8967" width="15.140625" style="3" customWidth="1"/>
    <col min="8968" max="8968" width="26.5703125" style="3" customWidth="1"/>
    <col min="8969" max="8969" width="14.140625" style="3" customWidth="1"/>
    <col min="8970" max="9217" width="9.140625" style="3"/>
    <col min="9218" max="9218" width="7" style="3" customWidth="1"/>
    <col min="9219" max="9219" width="48.140625" style="3" customWidth="1"/>
    <col min="9220" max="9220" width="13.5703125" style="3" customWidth="1"/>
    <col min="9221" max="9221" width="15.140625" style="3" customWidth="1"/>
    <col min="9222" max="9222" width="15.7109375" style="3" customWidth="1"/>
    <col min="9223" max="9223" width="15.140625" style="3" customWidth="1"/>
    <col min="9224" max="9224" width="26.5703125" style="3" customWidth="1"/>
    <col min="9225" max="9225" width="14.140625" style="3" customWidth="1"/>
    <col min="9226" max="9473" width="9.140625" style="3"/>
    <col min="9474" max="9474" width="7" style="3" customWidth="1"/>
    <col min="9475" max="9475" width="48.140625" style="3" customWidth="1"/>
    <col min="9476" max="9476" width="13.5703125" style="3" customWidth="1"/>
    <col min="9477" max="9477" width="15.140625" style="3" customWidth="1"/>
    <col min="9478" max="9478" width="15.7109375" style="3" customWidth="1"/>
    <col min="9479" max="9479" width="15.140625" style="3" customWidth="1"/>
    <col min="9480" max="9480" width="26.5703125" style="3" customWidth="1"/>
    <col min="9481" max="9481" width="14.140625" style="3" customWidth="1"/>
    <col min="9482" max="9729" width="9.140625" style="3"/>
    <col min="9730" max="9730" width="7" style="3" customWidth="1"/>
    <col min="9731" max="9731" width="48.140625" style="3" customWidth="1"/>
    <col min="9732" max="9732" width="13.5703125" style="3" customWidth="1"/>
    <col min="9733" max="9733" width="15.140625" style="3" customWidth="1"/>
    <col min="9734" max="9734" width="15.7109375" style="3" customWidth="1"/>
    <col min="9735" max="9735" width="15.140625" style="3" customWidth="1"/>
    <col min="9736" max="9736" width="26.5703125" style="3" customWidth="1"/>
    <col min="9737" max="9737" width="14.140625" style="3" customWidth="1"/>
    <col min="9738" max="9985" width="9.140625" style="3"/>
    <col min="9986" max="9986" width="7" style="3" customWidth="1"/>
    <col min="9987" max="9987" width="48.140625" style="3" customWidth="1"/>
    <col min="9988" max="9988" width="13.5703125" style="3" customWidth="1"/>
    <col min="9989" max="9989" width="15.140625" style="3" customWidth="1"/>
    <col min="9990" max="9990" width="15.7109375" style="3" customWidth="1"/>
    <col min="9991" max="9991" width="15.140625" style="3" customWidth="1"/>
    <col min="9992" max="9992" width="26.5703125" style="3" customWidth="1"/>
    <col min="9993" max="9993" width="14.140625" style="3" customWidth="1"/>
    <col min="9994" max="10241" width="9.140625" style="3"/>
    <col min="10242" max="10242" width="7" style="3" customWidth="1"/>
    <col min="10243" max="10243" width="48.140625" style="3" customWidth="1"/>
    <col min="10244" max="10244" width="13.5703125" style="3" customWidth="1"/>
    <col min="10245" max="10245" width="15.140625" style="3" customWidth="1"/>
    <col min="10246" max="10246" width="15.7109375" style="3" customWidth="1"/>
    <col min="10247" max="10247" width="15.140625" style="3" customWidth="1"/>
    <col min="10248" max="10248" width="26.5703125" style="3" customWidth="1"/>
    <col min="10249" max="10249" width="14.140625" style="3" customWidth="1"/>
    <col min="10250" max="10497" width="9.140625" style="3"/>
    <col min="10498" max="10498" width="7" style="3" customWidth="1"/>
    <col min="10499" max="10499" width="48.140625" style="3" customWidth="1"/>
    <col min="10500" max="10500" width="13.5703125" style="3" customWidth="1"/>
    <col min="10501" max="10501" width="15.140625" style="3" customWidth="1"/>
    <col min="10502" max="10502" width="15.7109375" style="3" customWidth="1"/>
    <col min="10503" max="10503" width="15.140625" style="3" customWidth="1"/>
    <col min="10504" max="10504" width="26.5703125" style="3" customWidth="1"/>
    <col min="10505" max="10505" width="14.140625" style="3" customWidth="1"/>
    <col min="10506" max="10753" width="9.140625" style="3"/>
    <col min="10754" max="10754" width="7" style="3" customWidth="1"/>
    <col min="10755" max="10755" width="48.140625" style="3" customWidth="1"/>
    <col min="10756" max="10756" width="13.5703125" style="3" customWidth="1"/>
    <col min="10757" max="10757" width="15.140625" style="3" customWidth="1"/>
    <col min="10758" max="10758" width="15.7109375" style="3" customWidth="1"/>
    <col min="10759" max="10759" width="15.140625" style="3" customWidth="1"/>
    <col min="10760" max="10760" width="26.5703125" style="3" customWidth="1"/>
    <col min="10761" max="10761" width="14.140625" style="3" customWidth="1"/>
    <col min="10762" max="11009" width="9.140625" style="3"/>
    <col min="11010" max="11010" width="7" style="3" customWidth="1"/>
    <col min="11011" max="11011" width="48.140625" style="3" customWidth="1"/>
    <col min="11012" max="11012" width="13.5703125" style="3" customWidth="1"/>
    <col min="11013" max="11013" width="15.140625" style="3" customWidth="1"/>
    <col min="11014" max="11014" width="15.7109375" style="3" customWidth="1"/>
    <col min="11015" max="11015" width="15.140625" style="3" customWidth="1"/>
    <col min="11016" max="11016" width="26.5703125" style="3" customWidth="1"/>
    <col min="11017" max="11017" width="14.140625" style="3" customWidth="1"/>
    <col min="11018" max="11265" width="9.140625" style="3"/>
    <col min="11266" max="11266" width="7" style="3" customWidth="1"/>
    <col min="11267" max="11267" width="48.140625" style="3" customWidth="1"/>
    <col min="11268" max="11268" width="13.5703125" style="3" customWidth="1"/>
    <col min="11269" max="11269" width="15.140625" style="3" customWidth="1"/>
    <col min="11270" max="11270" width="15.7109375" style="3" customWidth="1"/>
    <col min="11271" max="11271" width="15.140625" style="3" customWidth="1"/>
    <col min="11272" max="11272" width="26.5703125" style="3" customWidth="1"/>
    <col min="11273" max="11273" width="14.140625" style="3" customWidth="1"/>
    <col min="11274" max="11521" width="9.140625" style="3"/>
    <col min="11522" max="11522" width="7" style="3" customWidth="1"/>
    <col min="11523" max="11523" width="48.140625" style="3" customWidth="1"/>
    <col min="11524" max="11524" width="13.5703125" style="3" customWidth="1"/>
    <col min="11525" max="11525" width="15.140625" style="3" customWidth="1"/>
    <col min="11526" max="11526" width="15.7109375" style="3" customWidth="1"/>
    <col min="11527" max="11527" width="15.140625" style="3" customWidth="1"/>
    <col min="11528" max="11528" width="26.5703125" style="3" customWidth="1"/>
    <col min="11529" max="11529" width="14.140625" style="3" customWidth="1"/>
    <col min="11530" max="11777" width="9.140625" style="3"/>
    <col min="11778" max="11778" width="7" style="3" customWidth="1"/>
    <col min="11779" max="11779" width="48.140625" style="3" customWidth="1"/>
    <col min="11780" max="11780" width="13.5703125" style="3" customWidth="1"/>
    <col min="11781" max="11781" width="15.140625" style="3" customWidth="1"/>
    <col min="11782" max="11782" width="15.7109375" style="3" customWidth="1"/>
    <col min="11783" max="11783" width="15.140625" style="3" customWidth="1"/>
    <col min="11784" max="11784" width="26.5703125" style="3" customWidth="1"/>
    <col min="11785" max="11785" width="14.140625" style="3" customWidth="1"/>
    <col min="11786" max="12033" width="9.140625" style="3"/>
    <col min="12034" max="12034" width="7" style="3" customWidth="1"/>
    <col min="12035" max="12035" width="48.140625" style="3" customWidth="1"/>
    <col min="12036" max="12036" width="13.5703125" style="3" customWidth="1"/>
    <col min="12037" max="12037" width="15.140625" style="3" customWidth="1"/>
    <col min="12038" max="12038" width="15.7109375" style="3" customWidth="1"/>
    <col min="12039" max="12039" width="15.140625" style="3" customWidth="1"/>
    <col min="12040" max="12040" width="26.5703125" style="3" customWidth="1"/>
    <col min="12041" max="12041" width="14.140625" style="3" customWidth="1"/>
    <col min="12042" max="12289" width="9.140625" style="3"/>
    <col min="12290" max="12290" width="7" style="3" customWidth="1"/>
    <col min="12291" max="12291" width="48.140625" style="3" customWidth="1"/>
    <col min="12292" max="12292" width="13.5703125" style="3" customWidth="1"/>
    <col min="12293" max="12293" width="15.140625" style="3" customWidth="1"/>
    <col min="12294" max="12294" width="15.7109375" style="3" customWidth="1"/>
    <col min="12295" max="12295" width="15.140625" style="3" customWidth="1"/>
    <col min="12296" max="12296" width="26.5703125" style="3" customWidth="1"/>
    <col min="12297" max="12297" width="14.140625" style="3" customWidth="1"/>
    <col min="12298" max="12545" width="9.140625" style="3"/>
    <col min="12546" max="12546" width="7" style="3" customWidth="1"/>
    <col min="12547" max="12547" width="48.140625" style="3" customWidth="1"/>
    <col min="12548" max="12548" width="13.5703125" style="3" customWidth="1"/>
    <col min="12549" max="12549" width="15.140625" style="3" customWidth="1"/>
    <col min="12550" max="12550" width="15.7109375" style="3" customWidth="1"/>
    <col min="12551" max="12551" width="15.140625" style="3" customWidth="1"/>
    <col min="12552" max="12552" width="26.5703125" style="3" customWidth="1"/>
    <col min="12553" max="12553" width="14.140625" style="3" customWidth="1"/>
    <col min="12554" max="12801" width="9.140625" style="3"/>
    <col min="12802" max="12802" width="7" style="3" customWidth="1"/>
    <col min="12803" max="12803" width="48.140625" style="3" customWidth="1"/>
    <col min="12804" max="12804" width="13.5703125" style="3" customWidth="1"/>
    <col min="12805" max="12805" width="15.140625" style="3" customWidth="1"/>
    <col min="12806" max="12806" width="15.7109375" style="3" customWidth="1"/>
    <col min="12807" max="12807" width="15.140625" style="3" customWidth="1"/>
    <col min="12808" max="12808" width="26.5703125" style="3" customWidth="1"/>
    <col min="12809" max="12809" width="14.140625" style="3" customWidth="1"/>
    <col min="12810" max="13057" width="9.140625" style="3"/>
    <col min="13058" max="13058" width="7" style="3" customWidth="1"/>
    <col min="13059" max="13059" width="48.140625" style="3" customWidth="1"/>
    <col min="13060" max="13060" width="13.5703125" style="3" customWidth="1"/>
    <col min="13061" max="13061" width="15.140625" style="3" customWidth="1"/>
    <col min="13062" max="13062" width="15.7109375" style="3" customWidth="1"/>
    <col min="13063" max="13063" width="15.140625" style="3" customWidth="1"/>
    <col min="13064" max="13064" width="26.5703125" style="3" customWidth="1"/>
    <col min="13065" max="13065" width="14.140625" style="3" customWidth="1"/>
    <col min="13066" max="13313" width="9.140625" style="3"/>
    <col min="13314" max="13314" width="7" style="3" customWidth="1"/>
    <col min="13315" max="13315" width="48.140625" style="3" customWidth="1"/>
    <col min="13316" max="13316" width="13.5703125" style="3" customWidth="1"/>
    <col min="13317" max="13317" width="15.140625" style="3" customWidth="1"/>
    <col min="13318" max="13318" width="15.7109375" style="3" customWidth="1"/>
    <col min="13319" max="13319" width="15.140625" style="3" customWidth="1"/>
    <col min="13320" max="13320" width="26.5703125" style="3" customWidth="1"/>
    <col min="13321" max="13321" width="14.140625" style="3" customWidth="1"/>
    <col min="13322" max="13569" width="9.140625" style="3"/>
    <col min="13570" max="13570" width="7" style="3" customWidth="1"/>
    <col min="13571" max="13571" width="48.140625" style="3" customWidth="1"/>
    <col min="13572" max="13572" width="13.5703125" style="3" customWidth="1"/>
    <col min="13573" max="13573" width="15.140625" style="3" customWidth="1"/>
    <col min="13574" max="13574" width="15.7109375" style="3" customWidth="1"/>
    <col min="13575" max="13575" width="15.140625" style="3" customWidth="1"/>
    <col min="13576" max="13576" width="26.5703125" style="3" customWidth="1"/>
    <col min="13577" max="13577" width="14.140625" style="3" customWidth="1"/>
    <col min="13578" max="13825" width="9.140625" style="3"/>
    <col min="13826" max="13826" width="7" style="3" customWidth="1"/>
    <col min="13827" max="13827" width="48.140625" style="3" customWidth="1"/>
    <col min="13828" max="13828" width="13.5703125" style="3" customWidth="1"/>
    <col min="13829" max="13829" width="15.140625" style="3" customWidth="1"/>
    <col min="13830" max="13830" width="15.7109375" style="3" customWidth="1"/>
    <col min="13831" max="13831" width="15.140625" style="3" customWidth="1"/>
    <col min="13832" max="13832" width="26.5703125" style="3" customWidth="1"/>
    <col min="13833" max="13833" width="14.140625" style="3" customWidth="1"/>
    <col min="13834" max="14081" width="9.140625" style="3"/>
    <col min="14082" max="14082" width="7" style="3" customWidth="1"/>
    <col min="14083" max="14083" width="48.140625" style="3" customWidth="1"/>
    <col min="14084" max="14084" width="13.5703125" style="3" customWidth="1"/>
    <col min="14085" max="14085" width="15.140625" style="3" customWidth="1"/>
    <col min="14086" max="14086" width="15.7109375" style="3" customWidth="1"/>
    <col min="14087" max="14087" width="15.140625" style="3" customWidth="1"/>
    <col min="14088" max="14088" width="26.5703125" style="3" customWidth="1"/>
    <col min="14089" max="14089" width="14.140625" style="3" customWidth="1"/>
    <col min="14090" max="14337" width="9.140625" style="3"/>
    <col min="14338" max="14338" width="7" style="3" customWidth="1"/>
    <col min="14339" max="14339" width="48.140625" style="3" customWidth="1"/>
    <col min="14340" max="14340" width="13.5703125" style="3" customWidth="1"/>
    <col min="14341" max="14341" width="15.140625" style="3" customWidth="1"/>
    <col min="14342" max="14342" width="15.7109375" style="3" customWidth="1"/>
    <col min="14343" max="14343" width="15.140625" style="3" customWidth="1"/>
    <col min="14344" max="14344" width="26.5703125" style="3" customWidth="1"/>
    <col min="14345" max="14345" width="14.140625" style="3" customWidth="1"/>
    <col min="14346" max="14593" width="9.140625" style="3"/>
    <col min="14594" max="14594" width="7" style="3" customWidth="1"/>
    <col min="14595" max="14595" width="48.140625" style="3" customWidth="1"/>
    <col min="14596" max="14596" width="13.5703125" style="3" customWidth="1"/>
    <col min="14597" max="14597" width="15.140625" style="3" customWidth="1"/>
    <col min="14598" max="14598" width="15.7109375" style="3" customWidth="1"/>
    <col min="14599" max="14599" width="15.140625" style="3" customWidth="1"/>
    <col min="14600" max="14600" width="26.5703125" style="3" customWidth="1"/>
    <col min="14601" max="14601" width="14.140625" style="3" customWidth="1"/>
    <col min="14602" max="14849" width="9.140625" style="3"/>
    <col min="14850" max="14850" width="7" style="3" customWidth="1"/>
    <col min="14851" max="14851" width="48.140625" style="3" customWidth="1"/>
    <col min="14852" max="14852" width="13.5703125" style="3" customWidth="1"/>
    <col min="14853" max="14853" width="15.140625" style="3" customWidth="1"/>
    <col min="14854" max="14854" width="15.7109375" style="3" customWidth="1"/>
    <col min="14855" max="14855" width="15.140625" style="3" customWidth="1"/>
    <col min="14856" max="14856" width="26.5703125" style="3" customWidth="1"/>
    <col min="14857" max="14857" width="14.140625" style="3" customWidth="1"/>
    <col min="14858" max="15105" width="9.140625" style="3"/>
    <col min="15106" max="15106" width="7" style="3" customWidth="1"/>
    <col min="15107" max="15107" width="48.140625" style="3" customWidth="1"/>
    <col min="15108" max="15108" width="13.5703125" style="3" customWidth="1"/>
    <col min="15109" max="15109" width="15.140625" style="3" customWidth="1"/>
    <col min="15110" max="15110" width="15.7109375" style="3" customWidth="1"/>
    <col min="15111" max="15111" width="15.140625" style="3" customWidth="1"/>
    <col min="15112" max="15112" width="26.5703125" style="3" customWidth="1"/>
    <col min="15113" max="15113" width="14.140625" style="3" customWidth="1"/>
    <col min="15114" max="15361" width="9.140625" style="3"/>
    <col min="15362" max="15362" width="7" style="3" customWidth="1"/>
    <col min="15363" max="15363" width="48.140625" style="3" customWidth="1"/>
    <col min="15364" max="15364" width="13.5703125" style="3" customWidth="1"/>
    <col min="15365" max="15365" width="15.140625" style="3" customWidth="1"/>
    <col min="15366" max="15366" width="15.7109375" style="3" customWidth="1"/>
    <col min="15367" max="15367" width="15.140625" style="3" customWidth="1"/>
    <col min="15368" max="15368" width="26.5703125" style="3" customWidth="1"/>
    <col min="15369" max="15369" width="14.140625" style="3" customWidth="1"/>
    <col min="15370" max="15617" width="9.140625" style="3"/>
    <col min="15618" max="15618" width="7" style="3" customWidth="1"/>
    <col min="15619" max="15619" width="48.140625" style="3" customWidth="1"/>
    <col min="15620" max="15620" width="13.5703125" style="3" customWidth="1"/>
    <col min="15621" max="15621" width="15.140625" style="3" customWidth="1"/>
    <col min="15622" max="15622" width="15.7109375" style="3" customWidth="1"/>
    <col min="15623" max="15623" width="15.140625" style="3" customWidth="1"/>
    <col min="15624" max="15624" width="26.5703125" style="3" customWidth="1"/>
    <col min="15625" max="15625" width="14.140625" style="3" customWidth="1"/>
    <col min="15626" max="15873" width="9.140625" style="3"/>
    <col min="15874" max="15874" width="7" style="3" customWidth="1"/>
    <col min="15875" max="15875" width="48.140625" style="3" customWidth="1"/>
    <col min="15876" max="15876" width="13.5703125" style="3" customWidth="1"/>
    <col min="15877" max="15877" width="15.140625" style="3" customWidth="1"/>
    <col min="15878" max="15878" width="15.7109375" style="3" customWidth="1"/>
    <col min="15879" max="15879" width="15.140625" style="3" customWidth="1"/>
    <col min="15880" max="15880" width="26.5703125" style="3" customWidth="1"/>
    <col min="15881" max="15881" width="14.140625" style="3" customWidth="1"/>
    <col min="15882" max="16129" width="9.140625" style="3"/>
    <col min="16130" max="16130" width="7" style="3" customWidth="1"/>
    <col min="16131" max="16131" width="48.140625" style="3" customWidth="1"/>
    <col min="16132" max="16132" width="13.5703125" style="3" customWidth="1"/>
    <col min="16133" max="16133" width="15.140625" style="3" customWidth="1"/>
    <col min="16134" max="16134" width="15.7109375" style="3" customWidth="1"/>
    <col min="16135" max="16135" width="15.140625" style="3" customWidth="1"/>
    <col min="16136" max="16136" width="26.5703125" style="3" customWidth="1"/>
    <col min="16137" max="16137" width="14.140625" style="3" customWidth="1"/>
    <col min="16138" max="16384" width="9.140625" style="3"/>
  </cols>
  <sheetData>
    <row r="1" spans="1:8" s="1" customFormat="1">
      <c r="A1" s="115" t="s">
        <v>0</v>
      </c>
      <c r="B1" s="115"/>
      <c r="C1" s="115"/>
      <c r="D1" s="115"/>
      <c r="E1" s="115"/>
      <c r="F1" s="115"/>
      <c r="G1" s="115"/>
      <c r="H1" s="115"/>
    </row>
    <row r="2" spans="1:8" s="1" customFormat="1" ht="47.25" customHeight="1">
      <c r="A2" s="115" t="s">
        <v>122</v>
      </c>
      <c r="B2" s="115"/>
      <c r="C2" s="115"/>
      <c r="D2" s="115"/>
      <c r="E2" s="115"/>
      <c r="F2" s="115"/>
      <c r="G2" s="115"/>
      <c r="H2" s="115"/>
    </row>
    <row r="3" spans="1:8" s="1" customFormat="1">
      <c r="A3" s="116" t="s">
        <v>1</v>
      </c>
      <c r="B3" s="116"/>
      <c r="C3" s="116"/>
      <c r="D3" s="116"/>
      <c r="E3" s="116"/>
      <c r="F3" s="116"/>
      <c r="G3" s="116"/>
      <c r="H3" s="116"/>
    </row>
    <row r="4" spans="1:8" s="1" customFormat="1" ht="23.25">
      <c r="A4" s="2"/>
      <c r="B4" s="2"/>
      <c r="C4" s="2"/>
      <c r="D4" s="2"/>
      <c r="E4" s="2"/>
      <c r="F4" s="2"/>
      <c r="G4" s="2"/>
      <c r="H4" s="2"/>
    </row>
    <row r="5" spans="1:8" s="1" customFormat="1" ht="28.5" customHeight="1">
      <c r="A5" s="117" t="s">
        <v>2</v>
      </c>
      <c r="B5" s="117" t="s">
        <v>3</v>
      </c>
      <c r="C5" s="117" t="s">
        <v>4</v>
      </c>
      <c r="D5" s="117" t="s">
        <v>126</v>
      </c>
      <c r="E5" s="119" t="s">
        <v>127</v>
      </c>
      <c r="F5" s="120"/>
      <c r="G5" s="121"/>
      <c r="H5" s="6" t="s">
        <v>5</v>
      </c>
    </row>
    <row r="6" spans="1:8" s="1" customFormat="1" ht="49.5" customHeight="1">
      <c r="A6" s="118"/>
      <c r="B6" s="118"/>
      <c r="C6" s="118"/>
      <c r="D6" s="118"/>
      <c r="E6" s="7" t="s">
        <v>6</v>
      </c>
      <c r="F6" s="7" t="s">
        <v>123</v>
      </c>
      <c r="G6" s="7" t="s">
        <v>124</v>
      </c>
      <c r="H6" s="6"/>
    </row>
    <row r="7" spans="1:8" s="1" customFormat="1" ht="24.75" customHeight="1">
      <c r="A7" s="7" t="s">
        <v>7</v>
      </c>
      <c r="B7" s="8" t="s">
        <v>8</v>
      </c>
      <c r="C7" s="7"/>
      <c r="D7" s="7"/>
      <c r="E7" s="7"/>
      <c r="F7" s="7"/>
      <c r="G7" s="7"/>
      <c r="H7" s="9"/>
    </row>
    <row r="8" spans="1:8" s="1" customFormat="1" ht="28.5">
      <c r="A8" s="122">
        <v>1</v>
      </c>
      <c r="B8" s="10" t="s">
        <v>9</v>
      </c>
      <c r="C8" s="11" t="s">
        <v>10</v>
      </c>
      <c r="D8" s="12">
        <v>7503.8</v>
      </c>
      <c r="E8" s="13">
        <f>+E10+E11+E12+E13</f>
        <v>20451.800999999999</v>
      </c>
      <c r="F8" s="110">
        <v>7773.47</v>
      </c>
      <c r="G8" s="14">
        <f>G10+G11+G12+G13</f>
        <v>7956.4930000000004</v>
      </c>
      <c r="H8" s="15"/>
    </row>
    <row r="9" spans="1:8" s="1" customFormat="1">
      <c r="A9" s="122"/>
      <c r="B9" s="16" t="s">
        <v>11</v>
      </c>
      <c r="C9" s="15"/>
      <c r="D9" s="17"/>
      <c r="E9" s="18"/>
      <c r="F9" s="9"/>
      <c r="G9" s="19"/>
      <c r="H9" s="20"/>
    </row>
    <row r="10" spans="1:8" s="1" customFormat="1">
      <c r="A10" s="122"/>
      <c r="B10" s="21" t="s">
        <v>12</v>
      </c>
      <c r="C10" s="15" t="s">
        <v>10</v>
      </c>
      <c r="D10" s="22">
        <v>1919.58</v>
      </c>
      <c r="E10" s="23">
        <v>7899.95</v>
      </c>
      <c r="F10" s="108">
        <v>2021.92</v>
      </c>
      <c r="G10" s="19">
        <v>2021.92</v>
      </c>
      <c r="H10" s="20"/>
    </row>
    <row r="11" spans="1:8" s="1" customFormat="1" ht="45">
      <c r="A11" s="122"/>
      <c r="B11" s="21" t="s">
        <v>13</v>
      </c>
      <c r="C11" s="15" t="s">
        <v>10</v>
      </c>
      <c r="D11" s="22">
        <v>1566.15</v>
      </c>
      <c r="E11" s="23">
        <v>3467.1</v>
      </c>
      <c r="F11" s="108">
        <v>1622.52</v>
      </c>
      <c r="G11" s="24">
        <v>1805.55</v>
      </c>
      <c r="H11" s="15" t="s">
        <v>125</v>
      </c>
    </row>
    <row r="12" spans="1:8" s="1" customFormat="1">
      <c r="A12" s="122"/>
      <c r="B12" s="21" t="s">
        <v>14</v>
      </c>
      <c r="C12" s="15" t="s">
        <v>10</v>
      </c>
      <c r="D12" s="22">
        <v>3626.68</v>
      </c>
      <c r="E12" s="23">
        <v>8167.4949999999999</v>
      </c>
      <c r="F12" s="108">
        <v>3722.7930000000001</v>
      </c>
      <c r="G12" s="19">
        <v>3722.7930000000001</v>
      </c>
      <c r="H12" s="20"/>
    </row>
    <row r="13" spans="1:8" s="1" customFormat="1">
      <c r="A13" s="122"/>
      <c r="B13" s="21" t="s">
        <v>15</v>
      </c>
      <c r="C13" s="15" t="s">
        <v>10</v>
      </c>
      <c r="D13" s="22">
        <v>391.37</v>
      </c>
      <c r="E13" s="23">
        <v>917.25599999999997</v>
      </c>
      <c r="F13" s="108">
        <v>406.23</v>
      </c>
      <c r="G13" s="19">
        <v>406.23</v>
      </c>
      <c r="H13" s="20"/>
    </row>
    <row r="14" spans="1:8" s="1" customFormat="1">
      <c r="A14" s="122"/>
      <c r="B14" s="25" t="s">
        <v>16</v>
      </c>
      <c r="C14" s="26" t="s">
        <v>17</v>
      </c>
      <c r="D14" s="27">
        <v>105.53</v>
      </c>
      <c r="E14" s="28">
        <v>107.18</v>
      </c>
      <c r="F14" s="28">
        <v>103.59</v>
      </c>
      <c r="G14" s="29">
        <v>106.03</v>
      </c>
      <c r="H14" s="30"/>
    </row>
    <row r="15" spans="1:8" s="1" customFormat="1">
      <c r="A15" s="122"/>
      <c r="B15" s="16" t="s">
        <v>11</v>
      </c>
      <c r="C15" s="11"/>
      <c r="D15" s="31"/>
      <c r="E15" s="32"/>
      <c r="F15" s="31"/>
      <c r="G15" s="31"/>
      <c r="H15" s="20"/>
    </row>
    <row r="16" spans="1:8" s="1" customFormat="1">
      <c r="A16" s="122"/>
      <c r="B16" s="21" t="s">
        <v>12</v>
      </c>
      <c r="C16" s="15" t="s">
        <v>17</v>
      </c>
      <c r="D16" s="31">
        <v>105.95</v>
      </c>
      <c r="E16" s="33">
        <v>104.64</v>
      </c>
      <c r="F16" s="31">
        <v>105.33</v>
      </c>
      <c r="G16" s="31">
        <v>105.33</v>
      </c>
      <c r="H16" s="20"/>
    </row>
    <row r="17" spans="1:11" s="1" customFormat="1">
      <c r="A17" s="122"/>
      <c r="B17" s="21" t="s">
        <v>13</v>
      </c>
      <c r="C17" s="34" t="s">
        <v>17</v>
      </c>
      <c r="D17" s="31">
        <v>109.87</v>
      </c>
      <c r="E17" s="33">
        <v>112.94</v>
      </c>
      <c r="F17" s="31">
        <v>103.6</v>
      </c>
      <c r="G17" s="35">
        <v>115.29</v>
      </c>
      <c r="H17" s="20"/>
    </row>
    <row r="18" spans="1:11" s="1" customFormat="1">
      <c r="A18" s="122"/>
      <c r="B18" s="21" t="s">
        <v>14</v>
      </c>
      <c r="C18" s="15" t="s">
        <v>17</v>
      </c>
      <c r="D18" s="31">
        <v>104.39</v>
      </c>
      <c r="E18" s="33">
        <v>107.32</v>
      </c>
      <c r="F18" s="31">
        <v>102.65</v>
      </c>
      <c r="G18" s="31">
        <v>102.65</v>
      </c>
      <c r="H18" s="20"/>
      <c r="K18" s="1" t="s">
        <v>18</v>
      </c>
    </row>
    <row r="19" spans="1:11" s="1" customFormat="1">
      <c r="A19" s="122"/>
      <c r="B19" s="21" t="s">
        <v>15</v>
      </c>
      <c r="C19" s="15" t="s">
        <v>17</v>
      </c>
      <c r="D19" s="31">
        <v>98.14</v>
      </c>
      <c r="E19" s="33">
        <v>107.48</v>
      </c>
      <c r="F19" s="31">
        <v>103.8</v>
      </c>
      <c r="G19" s="36">
        <v>103.8</v>
      </c>
      <c r="H19" s="20"/>
    </row>
    <row r="20" spans="1:11" s="1" customFormat="1">
      <c r="A20" s="122">
        <v>2</v>
      </c>
      <c r="B20" s="37" t="s">
        <v>19</v>
      </c>
      <c r="C20" s="38" t="s">
        <v>10</v>
      </c>
      <c r="D20" s="39">
        <v>11719.83</v>
      </c>
      <c r="E20" s="40">
        <f>+E22+E23+E24+E25</f>
        <v>32986.163</v>
      </c>
      <c r="F20" s="110">
        <v>13145.89</v>
      </c>
      <c r="G20" s="14">
        <f>G22+G23+G24+G25</f>
        <v>13431.378000000001</v>
      </c>
      <c r="H20" s="20"/>
    </row>
    <row r="21" spans="1:11" s="1" customFormat="1">
      <c r="A21" s="122"/>
      <c r="B21" s="16" t="s">
        <v>11</v>
      </c>
      <c r="C21" s="15"/>
      <c r="D21" s="9"/>
      <c r="E21" s="41"/>
      <c r="F21" s="9"/>
      <c r="G21" s="19"/>
      <c r="H21" s="20"/>
    </row>
    <row r="22" spans="1:11" s="1" customFormat="1">
      <c r="A22" s="122"/>
      <c r="B22" s="21" t="s">
        <v>12</v>
      </c>
      <c r="C22" s="15" t="s">
        <v>10</v>
      </c>
      <c r="D22" s="42">
        <v>2591</v>
      </c>
      <c r="E22" s="23">
        <v>12393.406999999999</v>
      </c>
      <c r="F22" s="108">
        <v>3462.64</v>
      </c>
      <c r="G22" s="19">
        <v>3462.64</v>
      </c>
      <c r="H22" s="20"/>
    </row>
    <row r="23" spans="1:11" s="1" customFormat="1">
      <c r="A23" s="122"/>
      <c r="B23" s="21" t="s">
        <v>13</v>
      </c>
      <c r="C23" s="15" t="s">
        <v>10</v>
      </c>
      <c r="D23" s="9">
        <v>2463.7800000000002</v>
      </c>
      <c r="E23" s="23">
        <v>5810.31</v>
      </c>
      <c r="F23" s="109">
        <v>2627</v>
      </c>
      <c r="G23" s="24">
        <v>2912.518</v>
      </c>
      <c r="H23" s="20"/>
    </row>
    <row r="24" spans="1:11" s="1" customFormat="1">
      <c r="A24" s="122"/>
      <c r="B24" s="21" t="s">
        <v>14</v>
      </c>
      <c r="C24" s="15" t="s">
        <v>10</v>
      </c>
      <c r="D24" s="9">
        <v>6054.61</v>
      </c>
      <c r="E24" s="23">
        <v>13366.289000000001</v>
      </c>
      <c r="F24" s="9">
        <v>6379.22</v>
      </c>
      <c r="G24" s="19">
        <v>6379.22</v>
      </c>
      <c r="H24" s="20"/>
    </row>
    <row r="25" spans="1:11" s="1" customFormat="1">
      <c r="A25" s="122"/>
      <c r="B25" s="21" t="s">
        <v>15</v>
      </c>
      <c r="C25" s="15" t="s">
        <v>10</v>
      </c>
      <c r="D25" s="9">
        <v>610.42999999999995</v>
      </c>
      <c r="E25" s="23">
        <v>1416.1569999999999</v>
      </c>
      <c r="F25" s="9">
        <v>677</v>
      </c>
      <c r="G25" s="19">
        <v>677</v>
      </c>
      <c r="H25" s="20"/>
    </row>
    <row r="26" spans="1:11" s="1" customFormat="1">
      <c r="A26" s="122"/>
      <c r="B26" s="43" t="s">
        <v>20</v>
      </c>
      <c r="C26" s="44" t="s">
        <v>21</v>
      </c>
      <c r="D26" s="45"/>
      <c r="E26" s="46">
        <f>E20*1000/E80</f>
        <v>50.617117296832802</v>
      </c>
      <c r="F26" s="45"/>
      <c r="G26" s="45"/>
      <c r="H26" s="129" t="s">
        <v>129</v>
      </c>
    </row>
    <row r="27" spans="1:11" s="1" customFormat="1" ht="42.75">
      <c r="A27" s="122">
        <v>3</v>
      </c>
      <c r="B27" s="47" t="s">
        <v>121</v>
      </c>
      <c r="C27" s="11"/>
      <c r="D27" s="9"/>
      <c r="E27" s="48">
        <v>100</v>
      </c>
      <c r="F27" s="9"/>
      <c r="G27" s="9"/>
      <c r="H27" s="130" t="s">
        <v>129</v>
      </c>
    </row>
    <row r="28" spans="1:11" s="1" customFormat="1">
      <c r="A28" s="122"/>
      <c r="B28" s="16" t="s">
        <v>11</v>
      </c>
      <c r="C28" s="11"/>
      <c r="D28" s="9"/>
      <c r="E28" s="49"/>
      <c r="F28" s="9"/>
      <c r="G28" s="9"/>
      <c r="H28" s="131"/>
    </row>
    <row r="29" spans="1:11" s="1" customFormat="1">
      <c r="A29" s="122"/>
      <c r="B29" s="21" t="s">
        <v>12</v>
      </c>
      <c r="C29" s="15" t="s">
        <v>17</v>
      </c>
      <c r="D29" s="9"/>
      <c r="E29" s="50">
        <v>0.37569999999999998</v>
      </c>
      <c r="F29" s="9"/>
      <c r="G29" s="9"/>
      <c r="H29" s="131"/>
    </row>
    <row r="30" spans="1:11" s="1" customFormat="1">
      <c r="A30" s="122"/>
      <c r="B30" s="21" t="s">
        <v>13</v>
      </c>
      <c r="C30" s="15" t="s">
        <v>17</v>
      </c>
      <c r="D30" s="9"/>
      <c r="E30" s="50">
        <v>0.17610000000000001</v>
      </c>
      <c r="F30" s="9"/>
      <c r="G30" s="9"/>
      <c r="H30" s="131"/>
    </row>
    <row r="31" spans="1:11" s="1" customFormat="1">
      <c r="A31" s="122"/>
      <c r="B31" s="21" t="s">
        <v>14</v>
      </c>
      <c r="C31" s="15" t="s">
        <v>17</v>
      </c>
      <c r="D31" s="9"/>
      <c r="E31" s="50">
        <v>0.4052</v>
      </c>
      <c r="F31" s="9"/>
      <c r="G31" s="9"/>
      <c r="H31" s="131"/>
    </row>
    <row r="32" spans="1:11" s="1" customFormat="1">
      <c r="A32" s="122"/>
      <c r="B32" s="21" t="s">
        <v>15</v>
      </c>
      <c r="C32" s="15" t="s">
        <v>17</v>
      </c>
      <c r="D32" s="9"/>
      <c r="E32" s="50">
        <v>4.2900000000000001E-2</v>
      </c>
      <c r="F32" s="9"/>
      <c r="G32" s="9"/>
      <c r="H32" s="132"/>
    </row>
    <row r="33" spans="1:10" s="1" customFormat="1">
      <c r="A33" s="122">
        <v>4</v>
      </c>
      <c r="B33" s="10" t="s">
        <v>22</v>
      </c>
      <c r="C33" s="51"/>
      <c r="D33" s="9"/>
      <c r="E33" s="49"/>
      <c r="F33" s="9"/>
      <c r="G33" s="9"/>
      <c r="H33" s="51"/>
    </row>
    <row r="34" spans="1:10" s="1" customFormat="1">
      <c r="A34" s="122"/>
      <c r="B34" s="52" t="s">
        <v>23</v>
      </c>
      <c r="C34" s="30" t="s">
        <v>10</v>
      </c>
      <c r="D34" s="112">
        <v>4746.5</v>
      </c>
      <c r="E34" s="53">
        <v>16000</v>
      </c>
      <c r="F34" s="53">
        <v>5055</v>
      </c>
      <c r="G34" s="54">
        <f>5055+1500</f>
        <v>6555</v>
      </c>
      <c r="H34" s="15" t="s">
        <v>128</v>
      </c>
      <c r="J34" s="113"/>
    </row>
    <row r="35" spans="1:10" s="1" customFormat="1" ht="45">
      <c r="A35" s="122"/>
      <c r="B35" s="52" t="s">
        <v>24</v>
      </c>
      <c r="C35" s="55"/>
      <c r="D35" s="45"/>
      <c r="E35" s="56" t="s">
        <v>25</v>
      </c>
      <c r="F35" s="45"/>
      <c r="G35" s="45"/>
      <c r="H35" s="20"/>
      <c r="J35" s="114"/>
    </row>
    <row r="36" spans="1:10" s="1" customFormat="1">
      <c r="A36" s="122">
        <v>5</v>
      </c>
      <c r="B36" s="47" t="s">
        <v>26</v>
      </c>
      <c r="C36" s="11"/>
      <c r="D36" s="9"/>
      <c r="E36" s="49"/>
      <c r="F36" s="9"/>
      <c r="G36" s="9"/>
      <c r="H36" s="51"/>
    </row>
    <row r="37" spans="1:10" s="1" customFormat="1" ht="30">
      <c r="A37" s="122"/>
      <c r="B37" s="57" t="s">
        <v>27</v>
      </c>
      <c r="C37" s="55" t="s">
        <v>10</v>
      </c>
      <c r="D37" s="58">
        <v>1255.914</v>
      </c>
      <c r="E37" s="59">
        <v>2750</v>
      </c>
      <c r="F37" s="59">
        <v>1582</v>
      </c>
      <c r="G37" s="59"/>
      <c r="H37" s="129" t="s">
        <v>130</v>
      </c>
    </row>
    <row r="38" spans="1:10" s="1" customFormat="1">
      <c r="A38" s="122"/>
      <c r="B38" s="60" t="s">
        <v>28</v>
      </c>
      <c r="C38" s="61" t="s">
        <v>10</v>
      </c>
      <c r="D38" s="62">
        <v>2755.7379999999998</v>
      </c>
      <c r="E38" s="63">
        <v>7074</v>
      </c>
      <c r="F38" s="64">
        <v>3468</v>
      </c>
      <c r="G38" s="64"/>
      <c r="H38" s="135" t="s">
        <v>131</v>
      </c>
    </row>
    <row r="39" spans="1:10" s="1" customFormat="1">
      <c r="A39" s="123">
        <v>6</v>
      </c>
      <c r="B39" s="65" t="s">
        <v>29</v>
      </c>
      <c r="C39" s="15"/>
      <c r="D39" s="9"/>
      <c r="E39" s="66"/>
      <c r="F39" s="9"/>
      <c r="G39" s="9"/>
      <c r="H39" s="133"/>
    </row>
    <row r="40" spans="1:10" s="1" customFormat="1">
      <c r="A40" s="124"/>
      <c r="B40" s="67" t="s">
        <v>30</v>
      </c>
      <c r="C40" s="11"/>
      <c r="D40" s="68"/>
      <c r="E40" s="66"/>
      <c r="F40" s="68"/>
      <c r="G40" s="68"/>
      <c r="H40" s="133"/>
    </row>
    <row r="41" spans="1:10" s="1" customFormat="1">
      <c r="A41" s="124"/>
      <c r="B41" s="52" t="s">
        <v>31</v>
      </c>
      <c r="C41" s="30" t="s">
        <v>17</v>
      </c>
      <c r="D41" s="69">
        <v>63.9</v>
      </c>
      <c r="E41" s="30">
        <v>66</v>
      </c>
      <c r="F41" s="70"/>
      <c r="G41" s="70"/>
      <c r="H41" s="129"/>
    </row>
    <row r="42" spans="1:10" s="1" customFormat="1">
      <c r="A42" s="124"/>
      <c r="B42" s="67" t="s">
        <v>32</v>
      </c>
      <c r="C42" s="15"/>
      <c r="D42" s="68"/>
      <c r="E42" s="66"/>
      <c r="F42" s="68"/>
      <c r="G42" s="68"/>
      <c r="H42" s="133"/>
    </row>
    <row r="43" spans="1:10" s="1" customFormat="1">
      <c r="A43" s="124"/>
      <c r="B43" s="57" t="s">
        <v>33</v>
      </c>
      <c r="C43" s="30" t="s">
        <v>17</v>
      </c>
      <c r="D43" s="70"/>
      <c r="E43" s="30">
        <v>28</v>
      </c>
      <c r="F43" s="69">
        <v>28</v>
      </c>
      <c r="G43" s="69"/>
      <c r="H43" s="129" t="s">
        <v>133</v>
      </c>
    </row>
    <row r="44" spans="1:10" s="1" customFormat="1" ht="30">
      <c r="A44" s="124"/>
      <c r="B44" s="20" t="s">
        <v>34</v>
      </c>
      <c r="C44" s="15" t="s">
        <v>17</v>
      </c>
      <c r="D44" s="71">
        <v>100</v>
      </c>
      <c r="E44" s="63">
        <v>100</v>
      </c>
      <c r="F44" s="71">
        <v>100</v>
      </c>
      <c r="G44" s="71"/>
      <c r="H44" s="134" t="s">
        <v>133</v>
      </c>
    </row>
    <row r="45" spans="1:10" s="1" customFormat="1" ht="30">
      <c r="A45" s="124"/>
      <c r="B45" s="20" t="s">
        <v>35</v>
      </c>
      <c r="C45" s="15" t="s">
        <v>36</v>
      </c>
      <c r="D45" s="68"/>
      <c r="E45" s="15">
        <v>25</v>
      </c>
      <c r="F45" s="64">
        <v>22</v>
      </c>
      <c r="G45" s="64"/>
      <c r="H45" s="133"/>
    </row>
    <row r="46" spans="1:10" s="1" customFormat="1">
      <c r="A46" s="124"/>
      <c r="B46" s="20" t="s">
        <v>37</v>
      </c>
      <c r="C46" s="15" t="s">
        <v>17</v>
      </c>
      <c r="D46" s="71">
        <v>100</v>
      </c>
      <c r="E46" s="63">
        <v>100</v>
      </c>
      <c r="F46" s="71">
        <v>100</v>
      </c>
      <c r="G46" s="71"/>
      <c r="H46" s="134" t="s">
        <v>134</v>
      </c>
    </row>
    <row r="47" spans="1:10" s="1" customFormat="1" ht="45">
      <c r="A47" s="124"/>
      <c r="B47" s="60" t="s">
        <v>38</v>
      </c>
      <c r="C47" s="15" t="s">
        <v>39</v>
      </c>
      <c r="D47" s="68"/>
      <c r="E47" s="15">
        <v>10</v>
      </c>
      <c r="F47" s="68"/>
      <c r="G47" s="68"/>
      <c r="H47" s="133"/>
    </row>
    <row r="48" spans="1:10" s="1" customFormat="1">
      <c r="A48" s="124"/>
      <c r="B48" s="67" t="s">
        <v>40</v>
      </c>
      <c r="C48" s="15"/>
      <c r="D48" s="68"/>
      <c r="E48" s="66"/>
      <c r="F48" s="68"/>
      <c r="G48" s="68"/>
      <c r="H48" s="133"/>
    </row>
    <row r="49" spans="1:8" s="1" customFormat="1">
      <c r="A49" s="124"/>
      <c r="B49" s="72" t="s">
        <v>41</v>
      </c>
      <c r="C49" s="30" t="s">
        <v>17</v>
      </c>
      <c r="D49" s="70"/>
      <c r="E49" s="30">
        <v>99</v>
      </c>
      <c r="F49" s="69">
        <v>99</v>
      </c>
      <c r="G49" s="69"/>
      <c r="H49" s="130" t="s">
        <v>133</v>
      </c>
    </row>
    <row r="50" spans="1:8">
      <c r="A50" s="124"/>
      <c r="B50" s="20" t="s">
        <v>42</v>
      </c>
      <c r="C50" s="15" t="s">
        <v>17</v>
      </c>
      <c r="D50" s="73"/>
      <c r="E50" s="66">
        <v>100</v>
      </c>
      <c r="F50" s="74">
        <v>100</v>
      </c>
      <c r="G50" s="74"/>
      <c r="H50" s="132"/>
    </row>
    <row r="51" spans="1:8">
      <c r="A51" s="124"/>
      <c r="B51" s="67" t="s">
        <v>43</v>
      </c>
      <c r="C51" s="15"/>
      <c r="D51" s="73"/>
      <c r="E51" s="66"/>
      <c r="F51" s="73"/>
      <c r="G51" s="73"/>
      <c r="H51" s="133"/>
    </row>
    <row r="52" spans="1:8" ht="30">
      <c r="A52" s="124"/>
      <c r="B52" s="57" t="s">
        <v>44</v>
      </c>
      <c r="C52" s="30" t="s">
        <v>17</v>
      </c>
      <c r="D52" s="75">
        <v>78</v>
      </c>
      <c r="E52" s="75">
        <v>81</v>
      </c>
      <c r="F52" s="76">
        <v>80.569999999999993</v>
      </c>
      <c r="G52" s="76"/>
      <c r="H52" s="129"/>
    </row>
    <row r="53" spans="1:8" ht="30">
      <c r="A53" s="125"/>
      <c r="B53" s="20" t="s">
        <v>45</v>
      </c>
      <c r="C53" s="15" t="s">
        <v>17</v>
      </c>
      <c r="D53" s="77">
        <v>89.2</v>
      </c>
      <c r="E53" s="78">
        <v>91</v>
      </c>
      <c r="F53" s="79">
        <v>90.4</v>
      </c>
      <c r="G53" s="79"/>
      <c r="H53" s="135"/>
    </row>
    <row r="54" spans="1:8" ht="28.5">
      <c r="A54" s="122">
        <v>7</v>
      </c>
      <c r="B54" s="65" t="s">
        <v>46</v>
      </c>
      <c r="C54" s="15"/>
      <c r="D54" s="73"/>
      <c r="E54" s="66"/>
      <c r="F54" s="73"/>
      <c r="G54" s="73"/>
      <c r="H54" s="133"/>
    </row>
    <row r="55" spans="1:8" ht="45">
      <c r="A55" s="122"/>
      <c r="B55" s="20" t="s">
        <v>47</v>
      </c>
      <c r="C55" s="15" t="s">
        <v>10</v>
      </c>
      <c r="D55" s="80">
        <v>7550</v>
      </c>
      <c r="E55" s="80">
        <v>17716</v>
      </c>
      <c r="F55" s="111">
        <v>8189.7</v>
      </c>
      <c r="G55" s="81"/>
      <c r="H55" s="136" t="s">
        <v>135</v>
      </c>
    </row>
    <row r="56" spans="1:8" ht="30">
      <c r="A56" s="122"/>
      <c r="B56" s="60" t="s">
        <v>48</v>
      </c>
      <c r="C56" s="61" t="s">
        <v>17</v>
      </c>
      <c r="D56" s="77"/>
      <c r="E56" s="61" t="s">
        <v>49</v>
      </c>
      <c r="F56" s="73"/>
      <c r="G56" s="73"/>
      <c r="H56" s="135"/>
    </row>
    <row r="57" spans="1:8" ht="30">
      <c r="A57" s="122"/>
      <c r="B57" s="20" t="s">
        <v>50</v>
      </c>
      <c r="C57" s="15" t="s">
        <v>51</v>
      </c>
      <c r="D57" s="77">
        <v>550</v>
      </c>
      <c r="E57" s="80">
        <v>1170</v>
      </c>
      <c r="F57" s="74">
        <v>490</v>
      </c>
      <c r="G57" s="74"/>
      <c r="H57" s="135" t="s">
        <v>136</v>
      </c>
    </row>
    <row r="58" spans="1:8" ht="30">
      <c r="A58" s="122"/>
      <c r="B58" s="60" t="s">
        <v>52</v>
      </c>
      <c r="C58" s="61" t="s">
        <v>51</v>
      </c>
      <c r="D58" s="77">
        <v>100</v>
      </c>
      <c r="E58" s="61">
        <v>220</v>
      </c>
      <c r="F58" s="74">
        <v>112</v>
      </c>
      <c r="G58" s="74"/>
      <c r="H58" s="135" t="s">
        <v>137</v>
      </c>
    </row>
    <row r="59" spans="1:8">
      <c r="A59" s="123">
        <v>8</v>
      </c>
      <c r="B59" s="65" t="s">
        <v>53</v>
      </c>
      <c r="C59" s="15"/>
      <c r="D59" s="77"/>
      <c r="E59" s="66"/>
      <c r="F59" s="73"/>
      <c r="G59" s="73"/>
      <c r="H59" s="133"/>
    </row>
    <row r="60" spans="1:8" ht="30">
      <c r="A60" s="124"/>
      <c r="B60" s="60" t="s">
        <v>54</v>
      </c>
      <c r="C60" s="15" t="s">
        <v>21</v>
      </c>
      <c r="D60" s="77"/>
      <c r="E60" s="82">
        <v>79.83</v>
      </c>
      <c r="F60" s="73"/>
      <c r="G60" s="73"/>
      <c r="H60" s="130" t="s">
        <v>129</v>
      </c>
    </row>
    <row r="61" spans="1:8" ht="30">
      <c r="A61" s="125"/>
      <c r="B61" s="20" t="s">
        <v>55</v>
      </c>
      <c r="C61" s="15" t="s">
        <v>56</v>
      </c>
      <c r="D61" s="77"/>
      <c r="E61" s="82">
        <v>315.60000000000002</v>
      </c>
      <c r="F61" s="73"/>
      <c r="G61" s="73"/>
      <c r="H61" s="132"/>
    </row>
    <row r="62" spans="1:8">
      <c r="A62" s="122">
        <v>9</v>
      </c>
      <c r="B62" s="83" t="s">
        <v>57</v>
      </c>
      <c r="C62" s="66"/>
      <c r="D62" s="77"/>
      <c r="E62" s="66"/>
      <c r="F62" s="73"/>
      <c r="G62" s="73"/>
      <c r="H62" s="133"/>
    </row>
    <row r="63" spans="1:8" ht="45">
      <c r="A63" s="122"/>
      <c r="B63" s="20" t="s">
        <v>58</v>
      </c>
      <c r="C63" s="15" t="s">
        <v>17</v>
      </c>
      <c r="D63" s="15" t="s">
        <v>59</v>
      </c>
      <c r="E63" s="15">
        <v>116</v>
      </c>
      <c r="F63" s="15" t="s">
        <v>60</v>
      </c>
      <c r="G63" s="15"/>
      <c r="H63" s="133"/>
    </row>
    <row r="64" spans="1:8" ht="45">
      <c r="A64" s="122"/>
      <c r="B64" s="20" t="s">
        <v>61</v>
      </c>
      <c r="C64" s="66"/>
      <c r="D64" s="77"/>
      <c r="E64" s="66"/>
      <c r="F64" s="73"/>
      <c r="G64" s="73"/>
      <c r="H64" s="133"/>
    </row>
    <row r="65" spans="1:8" ht="30">
      <c r="A65" s="122"/>
      <c r="B65" s="20" t="s">
        <v>62</v>
      </c>
      <c r="C65" s="66"/>
      <c r="D65" s="77"/>
      <c r="E65" s="66"/>
      <c r="F65" s="73"/>
      <c r="G65" s="73"/>
      <c r="H65" s="133"/>
    </row>
    <row r="66" spans="1:8" ht="42.75">
      <c r="A66" s="122">
        <v>10</v>
      </c>
      <c r="B66" s="65" t="s">
        <v>63</v>
      </c>
      <c r="C66" s="61"/>
      <c r="D66" s="77"/>
      <c r="E66" s="84"/>
      <c r="F66" s="73"/>
      <c r="G66" s="73"/>
      <c r="H66" s="130" t="s">
        <v>129</v>
      </c>
    </row>
    <row r="67" spans="1:8" ht="30">
      <c r="A67" s="122"/>
      <c r="B67" s="85" t="s">
        <v>64</v>
      </c>
      <c r="C67" s="61"/>
      <c r="D67" s="77"/>
      <c r="E67" s="15" t="s">
        <v>65</v>
      </c>
      <c r="F67" s="73"/>
      <c r="G67" s="73"/>
      <c r="H67" s="131"/>
    </row>
    <row r="68" spans="1:8">
      <c r="A68" s="122"/>
      <c r="B68" s="85" t="s">
        <v>66</v>
      </c>
      <c r="C68" s="61"/>
      <c r="D68" s="77"/>
      <c r="E68" s="84" t="s">
        <v>67</v>
      </c>
      <c r="F68" s="73"/>
      <c r="G68" s="73"/>
      <c r="H68" s="131"/>
    </row>
    <row r="69" spans="1:8">
      <c r="A69" s="122"/>
      <c r="B69" s="85" t="s">
        <v>68</v>
      </c>
      <c r="C69" s="51"/>
      <c r="D69" s="77"/>
      <c r="E69" s="66" t="s">
        <v>69</v>
      </c>
      <c r="F69" s="73"/>
      <c r="G69" s="73"/>
      <c r="H69" s="132"/>
    </row>
    <row r="70" spans="1:8" ht="28.5">
      <c r="A70" s="11" t="s">
        <v>70</v>
      </c>
      <c r="B70" s="47" t="s">
        <v>71</v>
      </c>
      <c r="C70" s="11"/>
      <c r="D70" s="77"/>
      <c r="E70" s="49"/>
      <c r="F70" s="73"/>
      <c r="G70" s="73"/>
      <c r="H70" s="137"/>
    </row>
    <row r="71" spans="1:8">
      <c r="A71" s="126">
        <v>11</v>
      </c>
      <c r="B71" s="25" t="s">
        <v>72</v>
      </c>
      <c r="C71" s="26"/>
      <c r="D71" s="86"/>
      <c r="E71" s="75"/>
      <c r="F71" s="87"/>
      <c r="G71" s="87"/>
      <c r="H71" s="138"/>
    </row>
    <row r="72" spans="1:8">
      <c r="A72" s="127"/>
      <c r="B72" s="72" t="s">
        <v>73</v>
      </c>
      <c r="C72" s="30" t="s">
        <v>74</v>
      </c>
      <c r="D72" s="75">
        <v>7632</v>
      </c>
      <c r="E72" s="75">
        <v>18000</v>
      </c>
      <c r="F72" s="87"/>
      <c r="G72" s="87"/>
      <c r="H72" s="139"/>
    </row>
    <row r="73" spans="1:8">
      <c r="A73" s="127"/>
      <c r="B73" s="72" t="s">
        <v>75</v>
      </c>
      <c r="C73" s="30" t="s">
        <v>74</v>
      </c>
      <c r="D73" s="75">
        <v>1850</v>
      </c>
      <c r="E73" s="75">
        <v>4000</v>
      </c>
      <c r="F73" s="87"/>
      <c r="G73" s="87"/>
      <c r="H73" s="139"/>
    </row>
    <row r="74" spans="1:8" ht="30">
      <c r="A74" s="127"/>
      <c r="B74" s="72" t="s">
        <v>76</v>
      </c>
      <c r="C74" s="88" t="s">
        <v>17</v>
      </c>
      <c r="D74" s="86"/>
      <c r="E74" s="89" t="s">
        <v>77</v>
      </c>
      <c r="F74" s="87"/>
      <c r="G74" s="87"/>
      <c r="H74" s="140"/>
    </row>
    <row r="75" spans="1:8">
      <c r="A75" s="128"/>
      <c r="B75" s="90" t="s">
        <v>78</v>
      </c>
      <c r="C75" s="91" t="s">
        <v>17</v>
      </c>
      <c r="D75" s="77">
        <v>43.5</v>
      </c>
      <c r="E75" s="92">
        <v>47.5</v>
      </c>
      <c r="F75" s="73"/>
      <c r="G75" s="73"/>
      <c r="H75" s="141"/>
    </row>
    <row r="76" spans="1:8">
      <c r="A76" s="122">
        <v>12</v>
      </c>
      <c r="B76" s="47" t="s">
        <v>79</v>
      </c>
      <c r="C76" s="11"/>
      <c r="D76" s="77"/>
      <c r="E76" s="49"/>
      <c r="F76" s="73"/>
      <c r="G76" s="73"/>
      <c r="H76" s="130" t="s">
        <v>129</v>
      </c>
    </row>
    <row r="77" spans="1:8" ht="32.25" customHeight="1">
      <c r="A77" s="122"/>
      <c r="B77" s="93" t="s">
        <v>80</v>
      </c>
      <c r="C77" s="30" t="s">
        <v>17</v>
      </c>
      <c r="D77" s="86"/>
      <c r="E77" s="30" t="s">
        <v>81</v>
      </c>
      <c r="F77" s="87"/>
      <c r="G77" s="87"/>
      <c r="H77" s="131"/>
    </row>
    <row r="78" spans="1:8" ht="30">
      <c r="A78" s="122"/>
      <c r="B78" s="93" t="s">
        <v>82</v>
      </c>
      <c r="C78" s="30" t="s">
        <v>17</v>
      </c>
      <c r="D78" s="86"/>
      <c r="E78" s="30" t="s">
        <v>83</v>
      </c>
      <c r="F78" s="87"/>
      <c r="G78" s="87"/>
      <c r="H78" s="132"/>
    </row>
    <row r="79" spans="1:8">
      <c r="A79" s="122">
        <v>13</v>
      </c>
      <c r="B79" s="47" t="s">
        <v>84</v>
      </c>
      <c r="C79" s="11"/>
      <c r="D79" s="77"/>
      <c r="E79" s="49"/>
      <c r="F79" s="73"/>
      <c r="G79" s="73"/>
      <c r="H79" s="130" t="s">
        <v>129</v>
      </c>
    </row>
    <row r="80" spans="1:8">
      <c r="A80" s="122"/>
      <c r="B80" s="20" t="s">
        <v>85</v>
      </c>
      <c r="C80" s="15" t="s">
        <v>74</v>
      </c>
      <c r="D80" s="77"/>
      <c r="E80" s="78">
        <v>651680</v>
      </c>
      <c r="F80" s="73"/>
      <c r="G80" s="73"/>
      <c r="H80" s="131"/>
    </row>
    <row r="81" spans="1:8">
      <c r="A81" s="122"/>
      <c r="B81" s="20" t="s">
        <v>86</v>
      </c>
      <c r="C81" s="15" t="s">
        <v>17</v>
      </c>
      <c r="D81" s="77"/>
      <c r="E81" s="15"/>
      <c r="F81" s="73"/>
      <c r="G81" s="73"/>
      <c r="H81" s="131"/>
    </row>
    <row r="82" spans="1:8" ht="45">
      <c r="A82" s="122"/>
      <c r="B82" s="20" t="s">
        <v>87</v>
      </c>
      <c r="C82" s="15"/>
      <c r="D82" s="77"/>
      <c r="E82" s="94">
        <v>2.56</v>
      </c>
      <c r="F82" s="73"/>
      <c r="G82" s="73"/>
      <c r="H82" s="132"/>
    </row>
    <row r="83" spans="1:8">
      <c r="A83" s="123">
        <v>14</v>
      </c>
      <c r="B83" s="47" t="s">
        <v>88</v>
      </c>
      <c r="C83" s="11"/>
      <c r="D83" s="77"/>
      <c r="E83" s="49"/>
      <c r="F83" s="73"/>
      <c r="G83" s="73"/>
      <c r="H83" s="135"/>
    </row>
    <row r="84" spans="1:8" ht="30">
      <c r="A84" s="124"/>
      <c r="B84" s="72" t="s">
        <v>89</v>
      </c>
      <c r="C84" s="30" t="s">
        <v>90</v>
      </c>
      <c r="D84" s="86"/>
      <c r="E84" s="30">
        <v>19.399999999999999</v>
      </c>
      <c r="F84" s="30">
        <v>19.5</v>
      </c>
      <c r="G84" s="30"/>
      <c r="H84" s="130" t="s">
        <v>138</v>
      </c>
    </row>
    <row r="85" spans="1:8">
      <c r="A85" s="124"/>
      <c r="B85" s="72" t="s">
        <v>91</v>
      </c>
      <c r="C85" s="30" t="s">
        <v>92</v>
      </c>
      <c r="D85" s="86"/>
      <c r="E85" s="30">
        <v>8.1</v>
      </c>
      <c r="F85" s="30">
        <v>8.42</v>
      </c>
      <c r="G85" s="30"/>
      <c r="H85" s="132"/>
    </row>
    <row r="86" spans="1:8" ht="30">
      <c r="A86" s="124"/>
      <c r="B86" s="72" t="s">
        <v>93</v>
      </c>
      <c r="C86" s="30" t="s">
        <v>17</v>
      </c>
      <c r="D86" s="86"/>
      <c r="E86" s="30">
        <v>91</v>
      </c>
      <c r="F86" s="95">
        <v>8.84</v>
      </c>
      <c r="G86" s="95"/>
      <c r="H86" s="142"/>
    </row>
    <row r="87" spans="1:8" ht="30">
      <c r="A87" s="124"/>
      <c r="B87" s="20" t="s">
        <v>94</v>
      </c>
      <c r="C87" s="15" t="s">
        <v>17</v>
      </c>
      <c r="D87" s="77"/>
      <c r="E87" s="15">
        <v>30.4</v>
      </c>
      <c r="F87" s="73"/>
      <c r="G87" s="73"/>
      <c r="H87" s="135" t="s">
        <v>129</v>
      </c>
    </row>
    <row r="88" spans="1:8" ht="30">
      <c r="A88" s="125"/>
      <c r="B88" s="96" t="s">
        <v>95</v>
      </c>
      <c r="C88" s="15" t="s">
        <v>17</v>
      </c>
      <c r="D88" s="77"/>
      <c r="E88" s="97" t="s">
        <v>96</v>
      </c>
      <c r="F88" s="74">
        <v>26.1</v>
      </c>
      <c r="G88" s="74"/>
      <c r="H88" s="142"/>
    </row>
    <row r="89" spans="1:8">
      <c r="A89" s="123">
        <v>15</v>
      </c>
      <c r="B89" s="47" t="s">
        <v>97</v>
      </c>
      <c r="C89" s="11"/>
      <c r="D89" s="77"/>
      <c r="E89" s="49"/>
      <c r="F89" s="73"/>
      <c r="G89" s="73"/>
      <c r="H89" s="137"/>
    </row>
    <row r="90" spans="1:8" ht="30">
      <c r="A90" s="124"/>
      <c r="B90" s="72" t="s">
        <v>98</v>
      </c>
      <c r="C90" s="30" t="s">
        <v>99</v>
      </c>
      <c r="D90" s="86">
        <v>14</v>
      </c>
      <c r="E90" s="30">
        <v>10</v>
      </c>
      <c r="F90" s="87"/>
      <c r="G90" s="87"/>
      <c r="H90" s="129" t="s">
        <v>132</v>
      </c>
    </row>
    <row r="91" spans="1:8">
      <c r="A91" s="123">
        <v>16</v>
      </c>
      <c r="B91" s="47" t="s">
        <v>100</v>
      </c>
      <c r="C91" s="11"/>
      <c r="D91" s="77"/>
      <c r="E91" s="49"/>
      <c r="F91" s="73"/>
      <c r="G91" s="73"/>
      <c r="H91" s="137"/>
    </row>
    <row r="92" spans="1:8" ht="45">
      <c r="A92" s="124"/>
      <c r="B92" s="98" t="s">
        <v>101</v>
      </c>
      <c r="C92" s="99" t="s">
        <v>17</v>
      </c>
      <c r="D92" s="86">
        <v>40.54</v>
      </c>
      <c r="E92" s="30">
        <v>52</v>
      </c>
      <c r="F92" s="86">
        <v>52.11</v>
      </c>
      <c r="G92" s="86"/>
      <c r="H92" s="135" t="s">
        <v>138</v>
      </c>
    </row>
    <row r="93" spans="1:8">
      <c r="A93" s="124"/>
      <c r="B93" s="100" t="s">
        <v>102</v>
      </c>
      <c r="C93" s="101" t="s">
        <v>17</v>
      </c>
      <c r="D93" s="77">
        <v>81.2</v>
      </c>
      <c r="E93" s="15">
        <v>85</v>
      </c>
      <c r="F93" s="74">
        <v>84.8</v>
      </c>
      <c r="G93" s="74"/>
      <c r="H93" s="135" t="s">
        <v>139</v>
      </c>
    </row>
    <row r="94" spans="1:8">
      <c r="A94" s="124"/>
      <c r="B94" s="100" t="s">
        <v>103</v>
      </c>
      <c r="C94" s="101" t="s">
        <v>17</v>
      </c>
      <c r="D94" s="77">
        <v>83.2</v>
      </c>
      <c r="E94" s="15">
        <v>85</v>
      </c>
      <c r="F94" s="74">
        <v>84.99</v>
      </c>
      <c r="G94" s="74"/>
      <c r="H94" s="135" t="s">
        <v>139</v>
      </c>
    </row>
    <row r="95" spans="1:8">
      <c r="A95" s="125"/>
      <c r="B95" s="100" t="s">
        <v>104</v>
      </c>
      <c r="C95" s="101" t="s">
        <v>17</v>
      </c>
      <c r="D95" s="77">
        <v>95.3</v>
      </c>
      <c r="E95" s="102" t="s">
        <v>105</v>
      </c>
      <c r="F95" s="74">
        <v>92.5</v>
      </c>
      <c r="G95" s="74"/>
      <c r="H95" s="135" t="s">
        <v>133</v>
      </c>
    </row>
    <row r="96" spans="1:8">
      <c r="A96" s="123">
        <v>17</v>
      </c>
      <c r="B96" s="47" t="s">
        <v>106</v>
      </c>
      <c r="C96" s="11"/>
      <c r="D96" s="77"/>
      <c r="E96" s="49"/>
      <c r="F96" s="73"/>
      <c r="G96" s="73"/>
      <c r="H96" s="137"/>
    </row>
    <row r="97" spans="1:8">
      <c r="A97" s="124"/>
      <c r="B97" s="72" t="s">
        <v>107</v>
      </c>
      <c r="C97" s="30" t="s">
        <v>17</v>
      </c>
      <c r="D97" s="86">
        <v>37.909999999999997</v>
      </c>
      <c r="E97" s="103">
        <v>38.15</v>
      </c>
      <c r="F97" s="87">
        <v>38.06</v>
      </c>
      <c r="G97" s="87"/>
      <c r="H97" s="143" t="s">
        <v>132</v>
      </c>
    </row>
    <row r="98" spans="1:8" ht="30">
      <c r="A98" s="124"/>
      <c r="B98" s="72" t="s">
        <v>108</v>
      </c>
      <c r="C98" s="30" t="s">
        <v>56</v>
      </c>
      <c r="D98" s="75">
        <v>1159</v>
      </c>
      <c r="E98" s="75">
        <v>1000</v>
      </c>
      <c r="F98" s="87"/>
      <c r="G98" s="87"/>
      <c r="H98" s="144"/>
    </row>
    <row r="99" spans="1:8" ht="75">
      <c r="A99" s="124"/>
      <c r="B99" s="72" t="s">
        <v>109</v>
      </c>
      <c r="C99" s="30" t="s">
        <v>17</v>
      </c>
      <c r="D99" s="104" t="s">
        <v>110</v>
      </c>
      <c r="E99" s="75" t="s">
        <v>111</v>
      </c>
      <c r="F99" s="75" t="s">
        <v>112</v>
      </c>
      <c r="G99" s="75"/>
      <c r="H99" s="145"/>
    </row>
    <row r="100" spans="1:8" ht="30">
      <c r="A100" s="124"/>
      <c r="B100" s="60" t="s">
        <v>113</v>
      </c>
      <c r="C100" s="15" t="s">
        <v>17</v>
      </c>
      <c r="D100" s="77"/>
      <c r="E100" s="80">
        <v>73</v>
      </c>
      <c r="F100" s="73"/>
      <c r="G100" s="73"/>
      <c r="H100" s="133"/>
    </row>
    <row r="101" spans="1:8" ht="30">
      <c r="A101" s="125"/>
      <c r="B101" s="60" t="s">
        <v>114</v>
      </c>
      <c r="C101" s="15"/>
      <c r="D101" s="77"/>
      <c r="E101" s="80">
        <v>80</v>
      </c>
      <c r="F101" s="73"/>
      <c r="G101" s="73"/>
      <c r="H101" s="133"/>
    </row>
    <row r="102" spans="1:8">
      <c r="A102" s="122">
        <v>18</v>
      </c>
      <c r="B102" s="65" t="s">
        <v>115</v>
      </c>
      <c r="C102" s="105"/>
      <c r="D102" s="77"/>
      <c r="E102" s="49"/>
      <c r="F102" s="73"/>
      <c r="G102" s="73"/>
      <c r="H102" s="137"/>
    </row>
    <row r="103" spans="1:8" ht="30">
      <c r="A103" s="122"/>
      <c r="B103" s="98" t="s">
        <v>116</v>
      </c>
      <c r="C103" s="99" t="s">
        <v>117</v>
      </c>
      <c r="D103" s="58">
        <v>22</v>
      </c>
      <c r="E103" s="75" t="s">
        <v>118</v>
      </c>
      <c r="F103" s="87"/>
      <c r="G103" s="87"/>
      <c r="H103" s="143" t="s">
        <v>129</v>
      </c>
    </row>
    <row r="104" spans="1:8" ht="30">
      <c r="A104" s="122"/>
      <c r="B104" s="98" t="s">
        <v>119</v>
      </c>
      <c r="C104" s="99" t="s">
        <v>120</v>
      </c>
      <c r="D104" s="106">
        <v>14.57</v>
      </c>
      <c r="E104" s="107">
        <v>16</v>
      </c>
      <c r="F104" s="87"/>
      <c r="G104" s="87"/>
      <c r="H104" s="145"/>
    </row>
  </sheetData>
  <mergeCells count="36">
    <mergeCell ref="A96:A101"/>
    <mergeCell ref="H97:H99"/>
    <mergeCell ref="A102:A104"/>
    <mergeCell ref="H103:H104"/>
    <mergeCell ref="A79:A82"/>
    <mergeCell ref="H79:H82"/>
    <mergeCell ref="A83:A88"/>
    <mergeCell ref="H84:H85"/>
    <mergeCell ref="A89:A90"/>
    <mergeCell ref="A91:A95"/>
    <mergeCell ref="A66:A69"/>
    <mergeCell ref="H66:H69"/>
    <mergeCell ref="A71:A75"/>
    <mergeCell ref="H71:H74"/>
    <mergeCell ref="A76:A78"/>
    <mergeCell ref="H76:H78"/>
    <mergeCell ref="A62:A65"/>
    <mergeCell ref="A8:A19"/>
    <mergeCell ref="A20:A26"/>
    <mergeCell ref="A27:A32"/>
    <mergeCell ref="H27:H32"/>
    <mergeCell ref="A33:A35"/>
    <mergeCell ref="A36:A38"/>
    <mergeCell ref="A39:A53"/>
    <mergeCell ref="H49:H50"/>
    <mergeCell ref="A54:A58"/>
    <mergeCell ref="A59:A61"/>
    <mergeCell ref="H60:H61"/>
    <mergeCell ref="A1:H1"/>
    <mergeCell ref="A2:H2"/>
    <mergeCell ref="A3:H3"/>
    <mergeCell ref="A5:A6"/>
    <mergeCell ref="B5:B6"/>
    <mergeCell ref="C5:C6"/>
    <mergeCell ref="D5:D6"/>
    <mergeCell ref="E5:G5"/>
  </mergeCells>
  <pageMargins left="0.45" right="0.45" top="0.5" bottom="0.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2021-06-22T03:37:24Z</cp:lastPrinted>
  <dcterms:created xsi:type="dcterms:W3CDTF">2021-06-22T02:18:00Z</dcterms:created>
  <dcterms:modified xsi:type="dcterms:W3CDTF">2021-06-24T09:17:12Z</dcterms:modified>
</cp:coreProperties>
</file>